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К  проекту бюджета на 2025 год\соц.эконом. показ. на 2025г\"/>
    </mc:Choice>
  </mc:AlternateContent>
  <bookViews>
    <workbookView xWindow="0" yWindow="60" windowWidth="19440" windowHeight="11775" firstSheet="1" activeTab="1"/>
  </bookViews>
  <sheets>
    <sheet name="Прил. к ф-1И(Инв) (2019)" sheetId="15" state="hidden" r:id="rId1"/>
    <sheet name=" ф-1И(Инв)2023" sheetId="14" r:id="rId2"/>
  </sheets>
  <calcPr calcId="162913"/>
</workbook>
</file>

<file path=xl/calcChain.xml><?xml version="1.0" encoding="utf-8"?>
<calcChain xmlns="http://schemas.openxmlformats.org/spreadsheetml/2006/main">
  <c r="J17" i="14" l="1"/>
  <c r="H17" i="14"/>
  <c r="F17" i="14"/>
  <c r="D17" i="14"/>
  <c r="C12" i="14"/>
  <c r="D12" i="14"/>
  <c r="E12" i="14"/>
  <c r="F12" i="14"/>
  <c r="G12" i="14"/>
  <c r="H12" i="14"/>
  <c r="I12" i="14"/>
  <c r="J12" i="14"/>
  <c r="K12" i="14"/>
  <c r="B12" i="14"/>
  <c r="D25" i="14" l="1"/>
  <c r="J20" i="14" l="1"/>
  <c r="H20" i="14"/>
  <c r="B20" i="14"/>
  <c r="D20" i="14"/>
  <c r="F20" i="14"/>
  <c r="B17" i="14" l="1"/>
  <c r="B63" i="14" s="1"/>
  <c r="G25" i="14" l="1"/>
  <c r="H25" i="14"/>
  <c r="I25" i="14"/>
  <c r="J25" i="14"/>
  <c r="K25" i="14"/>
  <c r="F25" i="14"/>
  <c r="B25" i="14"/>
  <c r="B58" i="14" l="1"/>
  <c r="C58" i="14" l="1"/>
  <c r="D58" i="14"/>
  <c r="E58" i="14"/>
  <c r="F58" i="14"/>
  <c r="G58" i="14"/>
  <c r="H58" i="14"/>
  <c r="I58" i="14"/>
  <c r="J58" i="14"/>
  <c r="K58" i="14"/>
  <c r="C35" i="14"/>
  <c r="D35" i="14"/>
  <c r="E35" i="14"/>
  <c r="F35" i="14"/>
  <c r="G35" i="14"/>
  <c r="H35" i="14"/>
  <c r="I35" i="14"/>
  <c r="J35" i="14"/>
  <c r="K35" i="14"/>
  <c r="B35" i="14"/>
  <c r="C20" i="14"/>
  <c r="E20" i="14"/>
  <c r="G20" i="14"/>
  <c r="I20" i="14"/>
  <c r="K20" i="14"/>
  <c r="D63" i="14"/>
  <c r="E63" i="14"/>
  <c r="F63" i="14"/>
  <c r="G63" i="14"/>
  <c r="H63" i="14"/>
  <c r="I17" i="14"/>
  <c r="I63" i="14" s="1"/>
  <c r="J63" i="14"/>
  <c r="K17" i="14"/>
  <c r="K63" i="14" s="1"/>
  <c r="B18" i="14" l="1"/>
  <c r="B62" i="14" s="1"/>
  <c r="H18" i="14"/>
  <c r="J18" i="14"/>
  <c r="D18" i="14"/>
  <c r="D62" i="14" s="1"/>
  <c r="K18" i="14"/>
  <c r="C25" i="14"/>
  <c r="C18" i="14" s="1"/>
  <c r="E25" i="14"/>
  <c r="E18" i="14" s="1"/>
  <c r="G18" i="14"/>
  <c r="I18" i="14"/>
  <c r="K229" i="15" l="1"/>
  <c r="J229" i="15"/>
  <c r="I229" i="15"/>
  <c r="H229" i="15"/>
  <c r="G229" i="15"/>
  <c r="F229" i="15"/>
  <c r="E229" i="15"/>
  <c r="D229" i="15"/>
  <c r="C229" i="15"/>
  <c r="B229" i="15"/>
  <c r="K223" i="15"/>
  <c r="J223" i="15"/>
  <c r="I223" i="15"/>
  <c r="I207" i="15" s="1"/>
  <c r="I189" i="15" s="1"/>
  <c r="H223" i="15"/>
  <c r="H207" i="15" s="1"/>
  <c r="H189" i="15" s="1"/>
  <c r="G223" i="15"/>
  <c r="F223" i="15"/>
  <c r="E223" i="15"/>
  <c r="E207" i="15" s="1"/>
  <c r="E189" i="15" s="1"/>
  <c r="D223" i="15"/>
  <c r="D207" i="15" s="1"/>
  <c r="D189" i="15" s="1"/>
  <c r="C223" i="15"/>
  <c r="B223" i="15"/>
  <c r="K207" i="15"/>
  <c r="J207" i="15"/>
  <c r="G207" i="15"/>
  <c r="F207" i="15"/>
  <c r="C207" i="15"/>
  <c r="B207" i="15"/>
  <c r="K204" i="15"/>
  <c r="J204" i="15"/>
  <c r="I204" i="15"/>
  <c r="H204" i="15"/>
  <c r="G204" i="15"/>
  <c r="F204" i="15"/>
  <c r="E204" i="15"/>
  <c r="D204" i="15"/>
  <c r="C204" i="15"/>
  <c r="B204" i="15"/>
  <c r="K202" i="15"/>
  <c r="K189" i="15" s="1"/>
  <c r="J202" i="15"/>
  <c r="I202" i="15"/>
  <c r="H202" i="15"/>
  <c r="G202" i="15"/>
  <c r="G189" i="15" s="1"/>
  <c r="F202" i="15"/>
  <c r="F189" i="15" s="1"/>
  <c r="E202" i="15"/>
  <c r="D202" i="15"/>
  <c r="C202" i="15"/>
  <c r="C189" i="15" s="1"/>
  <c r="B202" i="15"/>
  <c r="B201" i="15"/>
  <c r="J199" i="15"/>
  <c r="H199" i="15"/>
  <c r="F199" i="15"/>
  <c r="D199" i="15"/>
  <c r="B199" i="15"/>
  <c r="J196" i="15"/>
  <c r="J189" i="15" s="1"/>
  <c r="H196" i="15"/>
  <c r="F196" i="15"/>
  <c r="D196" i="15"/>
  <c r="B196" i="15"/>
  <c r="B189" i="15" s="1"/>
  <c r="D194" i="15"/>
  <c r="K134" i="15"/>
  <c r="J134" i="15"/>
  <c r="I134" i="15"/>
  <c r="H134" i="15"/>
  <c r="G134" i="15"/>
  <c r="F134" i="15"/>
  <c r="E134" i="15"/>
  <c r="D134" i="15"/>
  <c r="C134" i="15"/>
  <c r="B134" i="15"/>
  <c r="K95" i="15"/>
  <c r="J95" i="15"/>
  <c r="I95" i="15"/>
  <c r="H95" i="15"/>
  <c r="G95" i="15"/>
  <c r="F95" i="15"/>
  <c r="E95" i="15"/>
  <c r="D95" i="15"/>
  <c r="C95" i="15"/>
  <c r="B95" i="15"/>
  <c r="K73" i="15"/>
  <c r="K71" i="15" s="1"/>
  <c r="J73" i="15"/>
  <c r="J71" i="15" s="1"/>
  <c r="I73" i="15"/>
  <c r="H73" i="15"/>
  <c r="G73" i="15"/>
  <c r="G71" i="15" s="1"/>
  <c r="F73" i="15"/>
  <c r="F71" i="15" s="1"/>
  <c r="E73" i="15"/>
  <c r="D73" i="15"/>
  <c r="C73" i="15"/>
  <c r="C71" i="15" s="1"/>
  <c r="B73" i="15"/>
  <c r="B71" i="15" s="1"/>
  <c r="I71" i="15"/>
  <c r="H71" i="15"/>
  <c r="E71" i="15"/>
  <c r="D71" i="15"/>
  <c r="K69" i="15"/>
  <c r="K235" i="15" s="1"/>
  <c r="J69" i="15"/>
  <c r="J235" i="15" s="1"/>
  <c r="I69" i="15"/>
  <c r="I235" i="15" s="1"/>
  <c r="H69" i="15"/>
  <c r="H235" i="15" s="1"/>
  <c r="G69" i="15"/>
  <c r="G235" i="15" s="1"/>
  <c r="F69" i="15"/>
  <c r="F235" i="15" s="1"/>
  <c r="E69" i="15"/>
  <c r="E235" i="15" s="1"/>
  <c r="D69" i="15"/>
  <c r="D235" i="15" s="1"/>
  <c r="C69" i="15"/>
  <c r="C235" i="15" s="1"/>
  <c r="B69" i="15"/>
  <c r="B235" i="15" s="1"/>
  <c r="K50" i="15"/>
  <c r="K233" i="15" s="1"/>
  <c r="J50" i="15"/>
  <c r="J233" i="15" s="1"/>
  <c r="I50" i="15"/>
  <c r="I8" i="15" s="1"/>
  <c r="I6" i="15" s="1"/>
  <c r="H50" i="15"/>
  <c r="H8" i="15" s="1"/>
  <c r="H6" i="15" s="1"/>
  <c r="G50" i="15"/>
  <c r="G233" i="15" s="1"/>
  <c r="F50" i="15"/>
  <c r="F233" i="15" s="1"/>
  <c r="E50" i="15"/>
  <c r="E8" i="15" s="1"/>
  <c r="E6" i="15" s="1"/>
  <c r="D50" i="15"/>
  <c r="D8" i="15" s="1"/>
  <c r="D6" i="15" s="1"/>
  <c r="C50" i="15"/>
  <c r="C233" i="15" s="1"/>
  <c r="B50" i="15"/>
  <c r="B233" i="15" s="1"/>
  <c r="K8" i="15"/>
  <c r="K6" i="15" s="1"/>
  <c r="G8" i="15"/>
  <c r="F8" i="15"/>
  <c r="C8" i="15"/>
  <c r="C6" i="15" s="1"/>
  <c r="B8" i="15"/>
  <c r="B6" i="15" s="1"/>
  <c r="J8" i="15" l="1"/>
  <c r="J6" i="15" s="1"/>
  <c r="F6" i="15"/>
  <c r="G6" i="15"/>
  <c r="D233" i="15"/>
  <c r="H233" i="15"/>
  <c r="E233" i="15"/>
  <c r="I233" i="15"/>
  <c r="D64" i="14" l="1"/>
  <c r="D8" i="14" l="1"/>
  <c r="C62" i="14" l="1"/>
  <c r="C64" i="14" s="1"/>
  <c r="E62" i="14"/>
  <c r="E64" i="14" s="1"/>
  <c r="G62" i="14"/>
  <c r="G64" i="14" s="1"/>
  <c r="H62" i="14"/>
  <c r="H64" i="14" s="1"/>
  <c r="I62" i="14"/>
  <c r="I64" i="14" s="1"/>
  <c r="J62" i="14"/>
  <c r="J64" i="14" s="1"/>
  <c r="K62" i="14"/>
  <c r="K64" i="14" s="1"/>
  <c r="K8" i="14" l="1"/>
  <c r="G8" i="14"/>
  <c r="J8" i="14"/>
  <c r="J6" i="14" s="1"/>
  <c r="F8" i="14"/>
  <c r="I8" i="14"/>
  <c r="E8" i="14"/>
  <c r="H8" i="14"/>
  <c r="H6" i="14" s="1"/>
  <c r="C8" i="14"/>
  <c r="D6" i="14"/>
  <c r="I6" i="14" l="1"/>
  <c r="E6" i="14"/>
  <c r="C6" i="14"/>
  <c r="G6" i="14"/>
  <c r="K6" i="14"/>
  <c r="B64" i="14"/>
  <c r="B8" i="14"/>
  <c r="B6" i="14" s="1"/>
  <c r="F18" i="14"/>
  <c r="F62" i="14" s="1"/>
  <c r="F64" i="14" s="1"/>
  <c r="F6" i="14" l="1"/>
</calcChain>
</file>

<file path=xl/sharedStrings.xml><?xml version="1.0" encoding="utf-8"?>
<sst xmlns="http://schemas.openxmlformats.org/spreadsheetml/2006/main" count="328" uniqueCount="270">
  <si>
    <t>в том числе:</t>
  </si>
  <si>
    <t>Наименование стройки, объекта</t>
  </si>
  <si>
    <t xml:space="preserve">тыс. руб. </t>
  </si>
  <si>
    <t>ввод мощностей</t>
  </si>
  <si>
    <t>из них:</t>
  </si>
  <si>
    <t>Инвестиционная программа (по полному кругу предприятий)</t>
  </si>
  <si>
    <t>За счет собственных средств организаций - всего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</si>
  <si>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</si>
  <si>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</si>
  <si>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</si>
  <si>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</si>
  <si>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</si>
  <si>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</si>
  <si>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>Приложение к форме 1-И "Инвестиции"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</si>
  <si>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</si>
  <si>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</si>
  <si>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</si>
  <si>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</si>
  <si>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</si>
  <si>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2021 г. (прогноз)</t>
  </si>
  <si>
    <t>5. другое (указать)</t>
  </si>
  <si>
    <t xml:space="preserve"> Средства населения на ИЖС</t>
  </si>
  <si>
    <t>Итого по малым предприятиям</t>
  </si>
  <si>
    <t>Итого по крупным и средним предприятиям</t>
  </si>
  <si>
    <t>1.</t>
  </si>
  <si>
    <t>ИТОГО крупные и средние предприятия</t>
  </si>
  <si>
    <t>ИТОГО малые предприятия</t>
  </si>
  <si>
    <t>2022 г. (прогноз)</t>
  </si>
  <si>
    <t>3. ГКУ КО "Жуковское лесничество" (приобретение компьютерного и периферийного оборудования, хоз.инвентаря, легкового автомобиля)</t>
  </si>
  <si>
    <t xml:space="preserve"> </t>
  </si>
  <si>
    <t>Итого по крупным предприятиям</t>
  </si>
  <si>
    <t>Итого по малым предприятиям:</t>
  </si>
  <si>
    <t>4. ЗАО "Завод автомобильного оборудования" (приобретение оборудования)</t>
  </si>
  <si>
    <t>Итого по крупным и средним предприятиям:</t>
  </si>
  <si>
    <t>250 мест</t>
  </si>
  <si>
    <t>2019 г. (отчет)</t>
  </si>
  <si>
    <t>2020 г. (оценка)</t>
  </si>
  <si>
    <t>2023 г. (прогноз)</t>
  </si>
  <si>
    <t>1. Санаторий "Вятичи"</t>
  </si>
  <si>
    <t>2. НОУ ДОЛ "Вятичи"</t>
  </si>
  <si>
    <t xml:space="preserve">1. Колхоз им.М.А. Гурьянова (затраты на формирование стада - 18911 , приобретение оборудования - 5879, реконструкция здания 940, приоб. тр.ср-ва -3680 ) </t>
  </si>
  <si>
    <r>
      <t>3. ООО "Гранд-Мастер" (</t>
    </r>
    <r>
      <rPr>
        <sz val="11"/>
        <rFont val="Arial Cyr"/>
        <charset val="204"/>
      </rPr>
      <t>реконструкция оборудования</t>
    </r>
    <r>
      <rPr>
        <sz val="11"/>
        <rFont val="Arial Cyr"/>
        <family val="2"/>
        <charset val="204"/>
      </rPr>
      <t xml:space="preserve">) </t>
    </r>
  </si>
  <si>
    <t>2. ООО "Даквел" ( приобретение оборудования)</t>
  </si>
  <si>
    <t>1. МОУ "ООШ с.Трубино" (приобретение компьютерного оборудования -33,прочие инвестиции - 87)</t>
  </si>
  <si>
    <t>2. МОУ "ООШ с.Тарутино" (приобретение компьютерного оборудования -238, прочие инвестиции -238)</t>
  </si>
  <si>
    <t>4. МОУ "СОШ №2 им.Ак. А.И. Берга" (приобретение оборудования)</t>
  </si>
  <si>
    <t>1. ОП АО "ПРОТЭП" Калужский водозабор(реконструкция здания и сооружений)</t>
  </si>
  <si>
    <r>
      <t>2,45тыс.куб.м/сутки</t>
    </r>
    <r>
      <rPr>
        <sz val="10"/>
        <rFont val="Arial Cyr"/>
        <charset val="204"/>
      </rPr>
      <t xml:space="preserve"> </t>
    </r>
  </si>
  <si>
    <t>1. АОР "НП "Жуковмежрайгаз", включая специальную надбавку к тарифам (всего: строительство распределит. газопровода - 3232; технологическое присоединение газопроводов - 16188)</t>
  </si>
  <si>
    <t>45 мест</t>
  </si>
  <si>
    <t>1.ООО "Агрокомплекс "Истье" (строительство фермы-50605, приобретение оборудования - 22920)</t>
  </si>
  <si>
    <t>1. МУК ЖМЦБ имени Н.Н. Ремизова (приобретение  оборудования для виртуального концертного зала)</t>
  </si>
  <si>
    <t>3. Администрация СП с.Высокиничи (строительство спортивной площадки)</t>
  </si>
  <si>
    <t>4.Администрация СП с.Троицкое (строительство спортивной площадки)</t>
  </si>
  <si>
    <t>2.  МУК ЖМЦБ имени Н.Н. Ремизова(приобретение мебели для библиотеки с. Чаусово)</t>
  </si>
  <si>
    <t>5.Администрация СП д. Корсаково (строительство спортивной площадки)</t>
  </si>
  <si>
    <t>6.МОУ "ООШ им.А.В. Грибкова" с.Истье (ремонт спортзала)</t>
  </si>
  <si>
    <t>7.МКУК "Кременковский городской дом культуры" (оснащение кинотеатра)</t>
  </si>
  <si>
    <t>8.МКУК Трубинское СКДО (приобретение оборудования, ремонт)</t>
  </si>
  <si>
    <t>9.МУ "СКЦ" Жуковского района Тростьевский СДК (капитальный ремонт здания)</t>
  </si>
  <si>
    <t>10.МУ "СКЦ" Жуковского района Чаусовский СДК (капитальный ремонт здания)</t>
  </si>
  <si>
    <t>11.МУ "СКЦ" Жуковского района Троицкий ДК (строительство здания ДК)</t>
  </si>
  <si>
    <t>12.МКУ СДК КС "РОДИНА" (реконструкция дома культуры)</t>
  </si>
  <si>
    <t>13.МУ ДО "Жуковская школа искусств № 1 г. Жуков" (капитальный ремонт здания)</t>
  </si>
  <si>
    <t>14.МУ ДО "Жуковская школа искусств № 2 г. Жуков" (реконструкция концертного зала)</t>
  </si>
  <si>
    <t>15.МОУ ДО "Детская школа искусств г. Кременки" (капитальный ремонт здания)</t>
  </si>
  <si>
    <t xml:space="preserve">1.ГБУЗ КО "ЦРБ Жуковского района" </t>
  </si>
  <si>
    <t xml:space="preserve">2.ГБУЗ КО Городская поликлиника г. Кременки </t>
  </si>
  <si>
    <t xml:space="preserve">5. Колхоз им.Ленина (затраты на формирование стада - 10960, приобретение оборудования - 10300, приобрете-  ние транспортных средств - 3343) </t>
  </si>
  <si>
    <t>6. ООО "Гранд Лайн-Центр" (приобретение сооружения - 6622 , приобретение оборудования - 150733 )</t>
  </si>
  <si>
    <t>7. ООО "Племзавод Заря" (приобретение оборудования для молочно-товарной фермы - 1806, реконструкция здания - 8420,затраты на формирование стада - 13868)</t>
  </si>
  <si>
    <t>8. ЗАО "МЫС" (приобретение оборудования - 7843, реконструкция адм. Здания - 13718)</t>
  </si>
  <si>
    <t>9. АО "КНИРТИ" (реконструкция и техперевооружение)</t>
  </si>
  <si>
    <t>10. ООО "Полар Сифуд Раша" (строительство здания - 1477, модернизация здания - 12487, приобретение транспортного средства - 867 ,приобретение оборудования - 184591)</t>
  </si>
  <si>
    <t>11. ГМП "Энергетик" (приобретение транспортных средств- 2807, строительство сооружения - 340)</t>
  </si>
  <si>
    <t>12. УМП "Жилищник" (приобретение оборудования)</t>
  </si>
  <si>
    <t>13. УМП "Водоканал" (приобретение оборудования)</t>
  </si>
  <si>
    <t>14. ООО "Птицефабрика в Белоусово" (приобретение оборудование)</t>
  </si>
  <si>
    <t>15. ООО "Натуральный продукт" (приобретение оборудования)</t>
  </si>
  <si>
    <t xml:space="preserve">16.Калужский филиал ЗАО "РЕТАЛ" (приобретение оборудования -1161, реконстр.здания -29, приобретение трансп. средства - 1257) </t>
  </si>
  <si>
    <t>17. АОР "НП "Жуковмежрайгаз" (приобретение трансп. средства)</t>
  </si>
  <si>
    <t>18.УМП "ЖКХ Чаусово" (приобретение оборудования)</t>
  </si>
  <si>
    <t>19.ООО "ПайпЛайф Рус" (реконструкция здания -1739, приобретение трансп. ср-ва - 3761, приобретение компьют. техники - 1605, приобретение оборудования - 26159, реконструкция оборудования - 5238)</t>
  </si>
  <si>
    <t>20. ООО "Газпром Трансгаз Москва Белоусовское ЛПУМГ" (приобретение транспортных средств, оборудования)</t>
  </si>
  <si>
    <t>21. АО "Протэп" (приобретение оборудования)</t>
  </si>
  <si>
    <t>22. ООО "Военторг-Ритейл"(приобретение оборудования)</t>
  </si>
  <si>
    <t>23. АО "Тандер" (приобретение, реконструкция оборудования)</t>
  </si>
  <si>
    <t>24. АО "Дикси Юг" (приобретение оборудования)</t>
  </si>
  <si>
    <t>25.ООО "Союз Св. Иоанна Воина" (приобретение оборудования)</t>
  </si>
  <si>
    <t>36. Государственной предприятие "Регион" (строительство сооружения)</t>
  </si>
  <si>
    <t>27.НТВЦ -фл ОАО "Корпорация Комета" (приобретение оборудования)</t>
  </si>
  <si>
    <t>28.АО ТД "Перекресток" Пятерочка (приобретение оборудования)</t>
  </si>
  <si>
    <t>29.ООО "Агроаспект" (приобретение оборудования)</t>
  </si>
  <si>
    <t>30.ООО "Альбион-2002" (приобретение оборудования)</t>
  </si>
  <si>
    <t>31.ЧОУ "Вятичи" (приобретение оборудования)</t>
  </si>
  <si>
    <t>32.Кременковское ОП ФЛ ООО "Евросеть-Ритейл" (приобретение оборудования)</t>
  </si>
  <si>
    <t>33.Жуковское ОП ФЛ ООО "Евросеть-Ритейл" (приобретение оборудования)</t>
  </si>
  <si>
    <t>34.ЗАО "Промстрой" (приобретение оборудования)</t>
  </si>
  <si>
    <t>35. МП "Водоканал" (приобретение сооружения, приобретение оборудования)</t>
  </si>
  <si>
    <t>36. ООО КэтЛогистик" (приобретение оборудования)</t>
  </si>
  <si>
    <t>37.Жуковское ПАТП (приобретение оборудования)</t>
  </si>
  <si>
    <t>38.ООО "Бест-Прайс" (приобретение оборудования)</t>
  </si>
  <si>
    <t>39. ООО "Бест Прайс" (реконструкция здания)</t>
  </si>
  <si>
    <t>40.Другие объекты</t>
  </si>
  <si>
    <t>1. ООО "Вкусвилл" (приобретение оборудования)</t>
  </si>
  <si>
    <t>2. ООО "Кремона" (строительство производственного корпуса и приобретение оборудования)</t>
  </si>
  <si>
    <t>3.ООО "Гидропроф-М" (строительство МКД)</t>
  </si>
  <si>
    <t>4. ООО "Аквапласт" (строительство склада )</t>
  </si>
  <si>
    <t>5. ООО "Агрокомплекс "Истье" (строительство фермы-21176, приобретение оборудования - 21564)</t>
  </si>
  <si>
    <t>6. АО "Завод Протей" (строительство новых производственных корпусов)</t>
  </si>
  <si>
    <t>7. ООО "Изумруд" (реконструкция бывшего п/л "Космос")</t>
  </si>
  <si>
    <t>8. ООО "Мультимирпласт"</t>
  </si>
  <si>
    <t>9. ООО "Санаторий "Вятичи"</t>
  </si>
  <si>
    <t>10.ООО "Агрофирма Жуковская" (реконструкция здания- 300, приобретение техники - 154,затраты на формирование стада -4320, приобретение оборудования - 31663 )</t>
  </si>
  <si>
    <t>11. ИП Ощепков М.В. (строительство банно-оздоровительного комплекса)</t>
  </si>
  <si>
    <t xml:space="preserve">12. ООО "МеталлСтройСнаб" </t>
  </si>
  <si>
    <t>13.ООО "Стройцентр" (приобретение электрогенератора, оборудование пищеблока)</t>
  </si>
  <si>
    <t>14. ООО "ТМ-Механика"</t>
  </si>
  <si>
    <t>15. ООО "Агрокомплекс "Победа" (реконструкция фермы-2305, приобретение оборудования - 1081,затраты на формирование стада - 7188 )</t>
  </si>
  <si>
    <t>16. Жуковское РАЙПО (реконструкция сооружения)</t>
  </si>
  <si>
    <t>17.ООО "Новошин" (приобретение оборудования)</t>
  </si>
  <si>
    <t>18. Администрация ГП г. Кременки (формирование городской среды)</t>
  </si>
  <si>
    <t>17. Администрация ГП г. Жуков (формирование городской среды)</t>
  </si>
  <si>
    <t>16. Администрация ГП г. Белоусово (формирование городской среды)</t>
  </si>
  <si>
    <t>19 Администрация СП с. Восход (формирование городской среды)</t>
  </si>
  <si>
    <t>20. Администрация СП с. Высокиничи (формирование городской среды)</t>
  </si>
  <si>
    <t>21.Администрация ГП г. Белоусово (МКУК ГДК "Созвездие" одежда сцены)</t>
  </si>
  <si>
    <t xml:space="preserve">5. МОУ "ООШ с. Высокиничи" (приобретение оборудования </t>
  </si>
  <si>
    <t>6.ГБУЗ КО "ЦРБ Жуковского района" (приобретение здания - 4231, приобретение транспортных средств - 9959, приобретение компьютерного и периферийного оборудования, хоз.инвентаря -8915)</t>
  </si>
  <si>
    <t>7.  МУК ЖМЦБ имени Н.Н. Ремизова (приобретение компьютерной техники и оборудования)</t>
  </si>
  <si>
    <t xml:space="preserve">8. МОУ ООШ село Совхоз Чаусово" (приобретение оборудования </t>
  </si>
  <si>
    <t>9. ГБУЗ КО городская поликлиника ГП г. Кременки (приобретение оборудования)</t>
  </si>
  <si>
    <t>10.  МДОУ "Муниципальный детский сад "Золотой петушок" (приобретение компьютерной техники и оборудования)</t>
  </si>
  <si>
    <t>11. АНО "Редакция газеты "Жуковский вестник" (приобретение оборудования)</t>
  </si>
  <si>
    <t>12. МОУ СОШ ИМ. Генерала Захаркина И.Г. (приобретение оборудования)</t>
  </si>
  <si>
    <t>13. Средняя школа им. Е.Р. Дашковой  (приобретение компьютерной техники, прочего оборудования)</t>
  </si>
  <si>
    <t>14. МОУ СОШ № 1 им. С.Ф.Романова Г. Жуков (приобретение компьютерной техники, прочего оборудования)</t>
  </si>
  <si>
    <t>15. МДОУ "Муниципальный детский сад "Тростинка" (приобретение оборудования)</t>
  </si>
  <si>
    <t>16. МДОУ "Муниципальный детский сад "Дюймовочка" (реконструкция здания, приобретение оборудования)</t>
  </si>
  <si>
    <t>17.МКУК "Кременковский городской дом культуры" (ремонт)</t>
  </si>
  <si>
    <t>18. Администрация ГП "Город Кременки" (строительство ФОК г. Кременки)</t>
  </si>
  <si>
    <t>19. Администрация ГП "Город Кременки" (строительство эл. линии в микр. Родники г. Кременки)</t>
  </si>
  <si>
    <t>20.Администрация ГП "Город Белоусово" (капитальный ремонт объектов водопроводно-канализационного хоз-ва)</t>
  </si>
  <si>
    <t>21. МКУК ГДК "Созвездие" ( внутренний пожарный водопровод -1000, одежда сцены - 1523,8)</t>
  </si>
  <si>
    <t>22.МОУ "ООШ им.А.В. Грибкова" с.Истье (реконструкция здания)</t>
  </si>
  <si>
    <t>23. МОУ ООШ с. Чубарово (приобретение компьютерного оборудования)</t>
  </si>
  <si>
    <t>24.МОУ СОШ № 2 г. Белоусова</t>
  </si>
  <si>
    <t>25.МДОУ "Муниципальный детский сад "Сказка" (ремонт помещений, приобретение оборудования)</t>
  </si>
  <si>
    <t>26.ГМП "Энергетик" (проектные работы, строительство очистных сооружений, приобретение оборудования)</t>
  </si>
  <si>
    <t>27.МКУК Трубинское СКДО (приобретение оборудования, ремонт)</t>
  </si>
  <si>
    <t>28.МУ "СКЦ" Жуковского района Тростьевский СДК (капитальный ремонт здания)</t>
  </si>
  <si>
    <t>29.МУ "СКЦ" Жуковского района Чаусовский СДК (капитальный ремонт здания)</t>
  </si>
  <si>
    <t>30.МУ "СКЦ" Жуковского района Троицкий ДК (строительство здания ДК)</t>
  </si>
  <si>
    <t>31.МКУ СДК КС "РОДИНА" (реконструкция дома культуры)</t>
  </si>
  <si>
    <t>32.МУ ДО "Жуковская школа искусств № 1 г. Жуков" (капитальный ремонт здания)</t>
  </si>
  <si>
    <t>33.МУ ДО "Жуковская школа искусств № 2 г. Жуков" (реконструкция концертного зала)</t>
  </si>
  <si>
    <t>34.МОУ ДО "Детская школа искусств г. Кременки" (капитальный ремонт здания)</t>
  </si>
  <si>
    <t>35.ГКУ "ЦЗН Жуковского района" (приобретение транспортного средства)</t>
  </si>
  <si>
    <t>1. Администрация СП с.Высокиничи (приобретение оборудования)</t>
  </si>
  <si>
    <t>2. МОУ "ООШ с.Тарутино" (приобретение компьютерного оборудования)</t>
  </si>
  <si>
    <t>3. МОУ "СОШ №2 им.Ак. А.И. Берга" (приобретение компьютерной техники)</t>
  </si>
  <si>
    <t>4. МКУК "Библиотека ГП "Город Белоусово" (прочие инвестиции)</t>
  </si>
  <si>
    <t>5. МДОУ "МДС "Малыш" (приобретение компьютерной техники)</t>
  </si>
  <si>
    <t>6. МОУ СОШ № 1 им. С.Ф.Романова Г. Жуков (приобретение компьютерной техники, прочего оборудования)</t>
  </si>
  <si>
    <t>7. Отдел образования Жуковского района  (приобретение оборудования)</t>
  </si>
  <si>
    <t>8. МУ ДО "ЦДО им.Маршала Г.К.Жукова" (приобретение оборудования)</t>
  </si>
  <si>
    <t>9. МДОУ "Муниципальный десткий сад "Елочка" (пррибретение компьютерной техники и оборудования)</t>
  </si>
  <si>
    <t>10. Администрация ГП г.Жуков (реконструкция здания - 182, приобретение оборудования -5)</t>
  </si>
  <si>
    <t>11. МКУК "Верховское КДО" (приобретение оборудования)</t>
  </si>
  <si>
    <t>12. Администрация СП д.Верховье (приобретение оборудования)</t>
  </si>
  <si>
    <t>13. МДОУ "Муниципальный детский сад "Тростинка" (приобретение оборудования)</t>
  </si>
  <si>
    <t>14. Администрация СП с.Восход (приобретение оборудования)</t>
  </si>
  <si>
    <t>15.Администрация ГП "Город Кременки" (приобретение компьютерной техники)</t>
  </si>
  <si>
    <t>16. МКУК "Кременковский городской дом культуры" (приобретение компьютерной техники и оборудования)</t>
  </si>
  <si>
    <t>17. МКУК "Корсаковский сельский клуб" (приобретение оборудования)</t>
  </si>
  <si>
    <t>18. МКУК "Тарутинский СДК" (приобретение оборудования -319)</t>
  </si>
  <si>
    <t>19. МУ районная телерадиокомпания "Жуков-ТВ-Стерео" (приобретение телекоммуникационного оборудования)</t>
  </si>
  <si>
    <t>20.МКУ СДК КС "РОДИНА" (приобретение компьютерного оборудования)</t>
  </si>
  <si>
    <t>21. МУ Жуковского района "СКЦ" (приобретение оборудования)</t>
  </si>
  <si>
    <t>22.МКУ "ЕДДС" МР "Жуковский район" (приобретение оборудования)</t>
  </si>
  <si>
    <t>23. МДОУ "Муниципальный детский сад "Березка" (приобретение компьютерной техники и оборудования)</t>
  </si>
  <si>
    <t>24. МДОУ "Муниципальный детский сад "Колосок" (приобретение компьютерной техники и оборудования)</t>
  </si>
  <si>
    <t>25. МДОУ "Муниципальный детский сад "Лесная поляна" приобретение компьютерной техники и оборудования)</t>
  </si>
  <si>
    <t>26.  МУ ДО "Детская школа искусств № 1 Г. Жуков (приобретение оборудования)</t>
  </si>
  <si>
    <t>27. МДОУ "Муниципальный детский сад "Родничок" (приобретение оборудования)</t>
  </si>
  <si>
    <t>28.  МУ ДО "Жуковская школа искусств № 2" (приобретение оборудования)</t>
  </si>
  <si>
    <t>29. МДОУ "Муниципальный детский сад "Сказка" (ремонт помещений, приобретение оборудования)</t>
  </si>
  <si>
    <t>30. МУК ЖМЦБ имени Н.Н. Ремизова (приобретение компьютерной техники и оборудования)</t>
  </si>
  <si>
    <t xml:space="preserve">31. МОУ "ООШ с. Высокиничи" (приобретение оборудования </t>
  </si>
  <si>
    <t>32. Администрация СП с. Истье (приобретение  сооружения - 132, приобретение оборудования -344)</t>
  </si>
  <si>
    <t>32. Администрация СП с. Тарутино (приобретение транспортного средства - 903, оборудования -117)</t>
  </si>
  <si>
    <t>33. Администрация СП "Село Совхоз Победа" (приобретение сооружения - 484,приобретение оборудования - 390)</t>
  </si>
  <si>
    <t>34. Администрация СП д. Чубарово (приобретение оборудования)</t>
  </si>
  <si>
    <t>35. МДОУ "Муниципальный детский сад "Дюймовочка" (строительство сооружения, приобретение оборудования)</t>
  </si>
  <si>
    <t>36. МКУК Бухловский СДК (приобретение компьютерного оборудования)</t>
  </si>
  <si>
    <t xml:space="preserve">37.МОУ ООШ село Совхоз Чаусово" (приобретение оборудования) </t>
  </si>
  <si>
    <t>38.Администрация СП село Трубино приобретение оборудования)</t>
  </si>
  <si>
    <t>39.МДОУ "Муниципальный детский сад "Золотой петушок" (приобретение компьютерной техники и оборудования)</t>
  </si>
  <si>
    <t>40. МУ ДО "Белоусовская школа искусств" (приобретение компьютерной техники и оборудования)</t>
  </si>
  <si>
    <t>41. МКУК "Кременковская библиотека" (прочие инвестиции)</t>
  </si>
  <si>
    <t xml:space="preserve">42.Администрация СП с. Тростье (приобретение оборудования) </t>
  </si>
  <si>
    <t>43.МКУК ГДК "Созвездие" кап.ремонт водовода -412,7, прочие инвестиции -145,7)</t>
  </si>
  <si>
    <t>44.ГКОУ КО "Троицкая школа-интернат"(приобретение оборудования)</t>
  </si>
  <si>
    <t>45. МКУК Трубинское СКДО (приобретение компьютерной техники и оборудования- 423, ремонт -1215,31)</t>
  </si>
  <si>
    <t xml:space="preserve">46.МОУ ООШ село Чубарово (приобретение оборудования) </t>
  </si>
  <si>
    <t>47.МУ "СКЦ" Жуковского района Тростьевский СДК (капитальный ремонт здания)</t>
  </si>
  <si>
    <t>48.МУ "СКЦ" Жуковского района Чаусовский СДК (капитальный ремонт здания)</t>
  </si>
  <si>
    <t>49.МУ "СКЦ" Жуковского района Троицкий ДК (строительство здания ДК)</t>
  </si>
  <si>
    <t>50.МОУ ДО "Детская школа искусств г. Кременки" (капитальный ремонт здания)</t>
  </si>
  <si>
    <t>51. Финансовый отдел Жуковского района (приобретение компьютерного оборудования - 239, приобретение оборудования - 105)</t>
  </si>
  <si>
    <t>52. МБУ  "СШ "Факел" (приобретение прочего оборудования)</t>
  </si>
  <si>
    <t>2.ООО "Племзавод Заря" (реконструкция здания - 11381)</t>
  </si>
  <si>
    <t>2.  Администрация ГП "Город Жуков" (капитальный ремонт тепловых сетей)</t>
  </si>
  <si>
    <t>4.  Администрация ГП "Город Жуков" (ремонт автодорог)</t>
  </si>
  <si>
    <t>5. НП "Содействие" (строительство сооружений -1822,   приобретение оборудования -733)</t>
  </si>
  <si>
    <t>6. Администрация ГП "Город Кременки" (капитальный ремонт объектов водопроводно-канализационного хоз-ва)</t>
  </si>
  <si>
    <t>7.Администрация ГП "Город Белоусово" (реконструкция плотины - 3860,3, кап. ремонт сетей теплоснабжения -7941,4)</t>
  </si>
  <si>
    <t>8. Администрация ГП "Город Белоусово" (капитальный ремонт сетей водопроводов и канализации)</t>
  </si>
  <si>
    <t xml:space="preserve">9. Отдел культуры Администрации МР "Жуковский район" (приобретение транспортного средства) </t>
  </si>
  <si>
    <t>10.Администрация ГП "Город Белоусово" (приобретение компьютерного, прочего оборудования)</t>
  </si>
  <si>
    <t xml:space="preserve">11.  Администрация МР "Жуковский район" (приобретение сооружения - 1500,компьютерной техники и оборудования - 548) </t>
  </si>
  <si>
    <t xml:space="preserve">12.ГБУЗ КО "ЦРБ Жуковского района" </t>
  </si>
  <si>
    <t>13.ГБУ КО "Жуковский комплексный центр социального обслуживания населения" (приобретение автомобиля)</t>
  </si>
  <si>
    <t>14. ГАУКС "Возрождение" (приобретение оборудования)</t>
  </si>
  <si>
    <t>15. ГБУ КО "СШ "МАРШАЛ" (приобретение оборудования)</t>
  </si>
  <si>
    <t>18.МДОУ "Муниципальный детский сад "Елочка" (приобретение оборудования)</t>
  </si>
  <si>
    <t>4.ООО "Жилищник" (приобретение сооружения)</t>
  </si>
  <si>
    <t>37.Администрация СП с.Тарутино (замена котла, ремонт газового котла)</t>
  </si>
  <si>
    <t>38. ГП "Калугаоблводоканал" (капитальный ремонт сетей водопроводов и канализации)</t>
  </si>
  <si>
    <t>5.ООО "Газпром инвестгазификация" (строительство сооружения)</t>
  </si>
  <si>
    <t>36. Администрация МР "Жуковский район" (капитальный ремонт дороги)</t>
  </si>
  <si>
    <t>МДОУ "Муниципальный детский сад "Березка" (приобретение компьютерной техники и оборудования)</t>
  </si>
  <si>
    <t>Администрация ГП г.Белоусово (капитальный ремонт объектов водопроводно-канализационного хоз-ва)</t>
  </si>
  <si>
    <t>ВСЕГО</t>
  </si>
  <si>
    <t>2025 г. (прогноз)</t>
  </si>
  <si>
    <t>МДОУ Белоусовская школа искусств (приоб.оборуд.)</t>
  </si>
  <si>
    <t>Администрация ГП г.Белоусово (приобретение оборудования, прочие инвестиции)</t>
  </si>
  <si>
    <t>4. ООО "Ринг Петролиум" (строительство МКД)</t>
  </si>
  <si>
    <t>5. ООО "Облстрой" (строительство МКД)</t>
  </si>
  <si>
    <t>18. ООО "Газпром Трансгаз Москва Белоусовское ЛПУМГ" (приобретение оборудования)</t>
  </si>
  <si>
    <t>25. МУП "Теплоснабжение" (строительство сооружения - 193, приобретение оборудования - 192)</t>
  </si>
  <si>
    <t>2026 г. (прогноз)</t>
  </si>
  <si>
    <t>МДОУ "Муниципальный детский сад "Березка" (приобретение оборудования)</t>
  </si>
  <si>
    <t>17. ООО "ИРИС" (модерниз.здания, приобретение оботудования)</t>
  </si>
  <si>
    <t xml:space="preserve"> Администрация ГП г.Белоусово (проектирование объекта кап. троит."Станция очистки воды")</t>
  </si>
  <si>
    <t>ГБУЗ КО "ЦРБ Жуковского района" (Белоусовская городская поликлиника капремонт)</t>
  </si>
  <si>
    <t>МОУ СОШ № 2 г. Белоусово (строительство школы)</t>
  </si>
  <si>
    <t>2023 г. (отчет)</t>
  </si>
  <si>
    <t>2024 г. (оценка)</t>
  </si>
  <si>
    <t>2027 г. (прогноз)</t>
  </si>
  <si>
    <t>АО "Технотекс"</t>
  </si>
  <si>
    <t>МКУ ГДК "Созвездие" г. Белоусово (кап.ремонт, приобр. оборуд)</t>
  </si>
  <si>
    <t xml:space="preserve"> МУ ДО "Белоусовская детская школа искусств г. Белоусово (приобретение оборуд.)</t>
  </si>
  <si>
    <t>МОУ СОШ  г. Белоусово (приобр. оборуд.)</t>
  </si>
  <si>
    <t>МОУ СОШ № 2 г. Белоусово (приобр. оборуд)</t>
  </si>
  <si>
    <t xml:space="preserve"> МОУ СОШ № 2 г. Белоусово  (ремонт)</t>
  </si>
  <si>
    <t>Администрация ГП "Город Белоусово" (ФГС)</t>
  </si>
  <si>
    <t>Администрация ГП "Город Белоусово" (строительство "станция очистки воды")</t>
  </si>
  <si>
    <t>Администрация ГП "Город Белоусово" (инициативное бюджетир)</t>
  </si>
  <si>
    <t>МКУК Библиотека ГП "Город Белоусово" (виртуальный зал)</t>
  </si>
  <si>
    <t>Администрация ГП г.Белоусово (иниц. бюджет)</t>
  </si>
  <si>
    <t>Администрация ГП г.Белоусово (монтаж оборудования)</t>
  </si>
  <si>
    <t>Администрация ГП г.Белоусово  (приобретение оборудования)</t>
  </si>
  <si>
    <t>МКУ ГДК "Созвездие" (ремонт отопит. системы, приобретение оборуд.)</t>
  </si>
  <si>
    <t>1990кв.м</t>
  </si>
  <si>
    <t>2372кв.м.</t>
  </si>
  <si>
    <t>1990 кв.м</t>
  </si>
  <si>
    <t>2372 кв.м</t>
  </si>
  <si>
    <t>4. МКУК "Библиотека ГП "Город Белоусово" (виртуальный зал, приобрет. оооруд.)</t>
  </si>
  <si>
    <t>Администрация ГП г.Белоусово (ФГС)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</si>
</sst>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i/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  <xf numFmtId="0" fontId="12" fillId="0" borderId="0"/>
  </cellStyleXfs>
  <cellXfs count="72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/>
    <xf numFmtId="0" fontId="10" fillId="0" borderId="3" xfId="0" applyFont="1" applyFill="1" applyBorder="1"/>
    <xf numFmtId="0" fontId="11" fillId="0" borderId="0" xfId="0" applyFont="1" applyFill="1"/>
    <xf numFmtId="0" fontId="0" fillId="0" borderId="0" xfId="0" applyFill="1"/>
    <xf numFmtId="0" fontId="9" fillId="0" borderId="2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0" fillId="0" borderId="1" xfId="0" applyFont="1" applyFill="1" applyBorder="1"/>
    <xf numFmtId="0" fontId="13" fillId="0" borderId="1" xfId="0" applyFont="1" applyBorder="1"/>
    <xf numFmtId="0" fontId="8" fillId="0" borderId="1" xfId="0" applyFont="1" applyBorder="1"/>
    <xf numFmtId="0" fontId="6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9" fillId="0" borderId="1" xfId="0" applyFont="1" applyFill="1" applyBorder="1"/>
    <xf numFmtId="0" fontId="0" fillId="0" borderId="1" xfId="0" applyFill="1" applyBorder="1"/>
    <xf numFmtId="0" fontId="15" fillId="0" borderId="1" xfId="0" applyFont="1" applyBorder="1" applyAlignment="1">
      <alignment wrapText="1"/>
    </xf>
    <xf numFmtId="2" fontId="13" fillId="0" borderId="1" xfId="0" applyNumberFormat="1" applyFont="1" applyBorder="1"/>
    <xf numFmtId="0" fontId="8" fillId="0" borderId="1" xfId="0" applyFont="1" applyFill="1" applyBorder="1"/>
    <xf numFmtId="0" fontId="6" fillId="0" borderId="2" xfId="0" applyFont="1" applyBorder="1" applyAlignment="1">
      <alignment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right"/>
    </xf>
    <xf numFmtId="1" fontId="13" fillId="0" borderId="1" xfId="0" applyNumberFormat="1" applyFont="1" applyBorder="1"/>
    <xf numFmtId="0" fontId="15" fillId="0" borderId="2" xfId="0" applyFont="1" applyBorder="1" applyAlignment="1">
      <alignment wrapText="1"/>
    </xf>
    <xf numFmtId="0" fontId="13" fillId="0" borderId="2" xfId="0" applyFont="1" applyBorder="1"/>
    <xf numFmtId="0" fontId="17" fillId="0" borderId="0" xfId="0" applyFont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8" fillId="0" borderId="2" xfId="0" applyFont="1" applyBorder="1"/>
    <xf numFmtId="0" fontId="6" fillId="0" borderId="1" xfId="0" applyFont="1" applyBorder="1" applyAlignment="1">
      <alignment wrapText="1" shrinkToFit="1"/>
    </xf>
    <xf numFmtId="0" fontId="13" fillId="0" borderId="1" xfId="0" applyFont="1" applyFill="1" applyBorder="1"/>
    <xf numFmtId="0" fontId="9" fillId="0" borderId="2" xfId="0" applyFont="1" applyFill="1" applyBorder="1"/>
    <xf numFmtId="0" fontId="0" fillId="0" borderId="2" xfId="0" applyFill="1" applyBorder="1"/>
    <xf numFmtId="0" fontId="13" fillId="0" borderId="2" xfId="0" applyFont="1" applyFill="1" applyBorder="1"/>
    <xf numFmtId="0" fontId="8" fillId="0" borderId="1" xfId="0" applyFont="1" applyBorder="1" applyAlignment="1">
      <alignment wrapText="1"/>
    </xf>
    <xf numFmtId="0" fontId="8" fillId="0" borderId="2" xfId="0" applyFont="1" applyFill="1" applyBorder="1"/>
    <xf numFmtId="0" fontId="16" fillId="0" borderId="2" xfId="0" applyFont="1" applyBorder="1" applyAlignment="1">
      <alignment wrapText="1"/>
    </xf>
    <xf numFmtId="164" fontId="9" fillId="0" borderId="1" xfId="0" applyNumberFormat="1" applyFont="1" applyFill="1" applyBorder="1"/>
    <xf numFmtId="164" fontId="13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Fill="1" applyBorder="1"/>
    <xf numFmtId="0" fontId="7" fillId="0" borderId="2" xfId="0" applyFont="1" applyBorder="1" applyAlignment="1">
      <alignment wrapText="1"/>
    </xf>
    <xf numFmtId="0" fontId="9" fillId="0" borderId="0" xfId="0" applyFont="1"/>
    <xf numFmtId="0" fontId="7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2" fontId="0" fillId="0" borderId="0" xfId="0" applyNumberFormat="1"/>
    <xf numFmtId="164" fontId="13" fillId="0" borderId="1" xfId="0" applyNumberFormat="1" applyFont="1" applyFill="1" applyBorder="1"/>
    <xf numFmtId="2" fontId="13" fillId="0" borderId="1" xfId="0" applyNumberFormat="1" applyFont="1" applyFill="1" applyBorder="1"/>
    <xf numFmtId="0" fontId="9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wrapText="1"/>
    </xf>
    <xf numFmtId="0" fontId="16" fillId="0" borderId="1" xfId="0" applyFont="1" applyBorder="1"/>
    <xf numFmtId="2" fontId="9" fillId="0" borderId="1" xfId="0" applyNumberFormat="1" applyFont="1" applyBorder="1"/>
    <xf numFmtId="2" fontId="9" fillId="0" borderId="1" xfId="0" applyNumberFormat="1" applyFont="1" applyFill="1" applyBorder="1"/>
    <xf numFmtId="1" fontId="9" fillId="0" borderId="1" xfId="0" applyNumberFormat="1" applyFont="1" applyBorder="1"/>
    <xf numFmtId="1" fontId="0" fillId="0" borderId="1" xfId="0" applyNumberFormat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</cellXfs>
  <cellStyles count="7">
    <cellStyle name="F6" xfId="1"/>
    <cellStyle name="F7" xfId="2"/>
    <cellStyle name="pNormal" xfId="3"/>
    <cellStyle name="pUnit" xfId="4"/>
    <cellStyle name="Обычный" xfId="0" builtinId="0"/>
    <cellStyle name="ТЕКСТ" xfId="5"/>
    <cellStyle name="ТЕКСТ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zoomScale="85" zoomScaleNormal="85" workbookViewId="0">
      <selection activeCell="D60" sqref="D60"/>
    </sheetView>
  </sheetViews>
  <sheetFormatPr defaultRowHeight="12.75" x14ac:dyDescent="0.2"/>
  <cols>
    <col min="1" max="1" width="55.42578125" customWidth="1"/>
    <col min="2" max="3" width="14.28515625" customWidth="1"/>
    <col min="4" max="4" width="13.5703125" customWidth="1"/>
    <col min="5" max="5" width="13.85546875" customWidth="1"/>
    <col min="6" max="6" width="14.7109375" customWidth="1"/>
    <col min="7" max="7" width="14.28515625" customWidth="1"/>
    <col min="8" max="8" width="15.140625" customWidth="1"/>
    <col min="9" max="9" width="13.85546875" customWidth="1"/>
    <col min="10" max="10" width="13.140625" customWidth="1"/>
    <col min="11" max="11" width="14.140625" customWidth="1"/>
    <col min="257" max="257" width="55.140625" customWidth="1"/>
    <col min="258" max="259" width="14.28515625" customWidth="1"/>
    <col min="260" max="260" width="13.5703125" customWidth="1"/>
    <col min="261" max="261" width="13.85546875" customWidth="1"/>
    <col min="262" max="262" width="11.5703125" customWidth="1"/>
    <col min="263" max="263" width="13.140625" customWidth="1"/>
    <col min="264" max="264" width="11" customWidth="1"/>
    <col min="265" max="265" width="13.85546875" customWidth="1"/>
    <col min="266" max="266" width="11" customWidth="1"/>
    <col min="267" max="267" width="14.140625" customWidth="1"/>
    <col min="513" max="513" width="55.140625" customWidth="1"/>
    <col min="514" max="515" width="14.28515625" customWidth="1"/>
    <col min="516" max="516" width="13.5703125" customWidth="1"/>
    <col min="517" max="517" width="13.85546875" customWidth="1"/>
    <col min="518" max="518" width="11.5703125" customWidth="1"/>
    <col min="519" max="519" width="13.140625" customWidth="1"/>
    <col min="520" max="520" width="11" customWidth="1"/>
    <col min="521" max="521" width="13.85546875" customWidth="1"/>
    <col min="522" max="522" width="11" customWidth="1"/>
    <col min="523" max="523" width="14.140625" customWidth="1"/>
    <col min="769" max="769" width="55.140625" customWidth="1"/>
    <col min="770" max="771" width="14.28515625" customWidth="1"/>
    <col min="772" max="772" width="13.5703125" customWidth="1"/>
    <col min="773" max="773" width="13.85546875" customWidth="1"/>
    <col min="774" max="774" width="11.5703125" customWidth="1"/>
    <col min="775" max="775" width="13.140625" customWidth="1"/>
    <col min="776" max="776" width="11" customWidth="1"/>
    <col min="777" max="777" width="13.85546875" customWidth="1"/>
    <col min="778" max="778" width="11" customWidth="1"/>
    <col min="779" max="779" width="14.140625" customWidth="1"/>
    <col min="1025" max="1025" width="55.140625" customWidth="1"/>
    <col min="1026" max="1027" width="14.28515625" customWidth="1"/>
    <col min="1028" max="1028" width="13.5703125" customWidth="1"/>
    <col min="1029" max="1029" width="13.85546875" customWidth="1"/>
    <col min="1030" max="1030" width="11.5703125" customWidth="1"/>
    <col min="1031" max="1031" width="13.140625" customWidth="1"/>
    <col min="1032" max="1032" width="11" customWidth="1"/>
    <col min="1033" max="1033" width="13.85546875" customWidth="1"/>
    <col min="1034" max="1034" width="11" customWidth="1"/>
    <col min="1035" max="1035" width="14.140625" customWidth="1"/>
    <col min="1281" max="1281" width="55.140625" customWidth="1"/>
    <col min="1282" max="1283" width="14.28515625" customWidth="1"/>
    <col min="1284" max="1284" width="13.5703125" customWidth="1"/>
    <col min="1285" max="1285" width="13.85546875" customWidth="1"/>
    <col min="1286" max="1286" width="11.5703125" customWidth="1"/>
    <col min="1287" max="1287" width="13.140625" customWidth="1"/>
    <col min="1288" max="1288" width="11" customWidth="1"/>
    <col min="1289" max="1289" width="13.85546875" customWidth="1"/>
    <col min="1290" max="1290" width="11" customWidth="1"/>
    <col min="1291" max="1291" width="14.140625" customWidth="1"/>
    <col min="1537" max="1537" width="55.140625" customWidth="1"/>
    <col min="1538" max="1539" width="14.28515625" customWidth="1"/>
    <col min="1540" max="1540" width="13.5703125" customWidth="1"/>
    <col min="1541" max="1541" width="13.85546875" customWidth="1"/>
    <col min="1542" max="1542" width="11.5703125" customWidth="1"/>
    <col min="1543" max="1543" width="13.140625" customWidth="1"/>
    <col min="1544" max="1544" width="11" customWidth="1"/>
    <col min="1545" max="1545" width="13.85546875" customWidth="1"/>
    <col min="1546" max="1546" width="11" customWidth="1"/>
    <col min="1547" max="1547" width="14.140625" customWidth="1"/>
    <col min="1793" max="1793" width="55.140625" customWidth="1"/>
    <col min="1794" max="1795" width="14.28515625" customWidth="1"/>
    <col min="1796" max="1796" width="13.5703125" customWidth="1"/>
    <col min="1797" max="1797" width="13.85546875" customWidth="1"/>
    <col min="1798" max="1798" width="11.5703125" customWidth="1"/>
    <col min="1799" max="1799" width="13.140625" customWidth="1"/>
    <col min="1800" max="1800" width="11" customWidth="1"/>
    <col min="1801" max="1801" width="13.85546875" customWidth="1"/>
    <col min="1802" max="1802" width="11" customWidth="1"/>
    <col min="1803" max="1803" width="14.140625" customWidth="1"/>
    <col min="2049" max="2049" width="55.140625" customWidth="1"/>
    <col min="2050" max="2051" width="14.28515625" customWidth="1"/>
    <col min="2052" max="2052" width="13.5703125" customWidth="1"/>
    <col min="2053" max="2053" width="13.85546875" customWidth="1"/>
    <col min="2054" max="2054" width="11.5703125" customWidth="1"/>
    <col min="2055" max="2055" width="13.140625" customWidth="1"/>
    <col min="2056" max="2056" width="11" customWidth="1"/>
    <col min="2057" max="2057" width="13.85546875" customWidth="1"/>
    <col min="2058" max="2058" width="11" customWidth="1"/>
    <col min="2059" max="2059" width="14.140625" customWidth="1"/>
    <col min="2305" max="2305" width="55.140625" customWidth="1"/>
    <col min="2306" max="2307" width="14.28515625" customWidth="1"/>
    <col min="2308" max="2308" width="13.5703125" customWidth="1"/>
    <col min="2309" max="2309" width="13.85546875" customWidth="1"/>
    <col min="2310" max="2310" width="11.5703125" customWidth="1"/>
    <col min="2311" max="2311" width="13.140625" customWidth="1"/>
    <col min="2312" max="2312" width="11" customWidth="1"/>
    <col min="2313" max="2313" width="13.85546875" customWidth="1"/>
    <col min="2314" max="2314" width="11" customWidth="1"/>
    <col min="2315" max="2315" width="14.140625" customWidth="1"/>
    <col min="2561" max="2561" width="55.140625" customWidth="1"/>
    <col min="2562" max="2563" width="14.28515625" customWidth="1"/>
    <col min="2564" max="2564" width="13.5703125" customWidth="1"/>
    <col min="2565" max="2565" width="13.85546875" customWidth="1"/>
    <col min="2566" max="2566" width="11.5703125" customWidth="1"/>
    <col min="2567" max="2567" width="13.140625" customWidth="1"/>
    <col min="2568" max="2568" width="11" customWidth="1"/>
    <col min="2569" max="2569" width="13.85546875" customWidth="1"/>
    <col min="2570" max="2570" width="11" customWidth="1"/>
    <col min="2571" max="2571" width="14.140625" customWidth="1"/>
    <col min="2817" max="2817" width="55.140625" customWidth="1"/>
    <col min="2818" max="2819" width="14.28515625" customWidth="1"/>
    <col min="2820" max="2820" width="13.5703125" customWidth="1"/>
    <col min="2821" max="2821" width="13.85546875" customWidth="1"/>
    <col min="2822" max="2822" width="11.5703125" customWidth="1"/>
    <col min="2823" max="2823" width="13.140625" customWidth="1"/>
    <col min="2824" max="2824" width="11" customWidth="1"/>
    <col min="2825" max="2825" width="13.85546875" customWidth="1"/>
    <col min="2826" max="2826" width="11" customWidth="1"/>
    <col min="2827" max="2827" width="14.140625" customWidth="1"/>
    <col min="3073" max="3073" width="55.140625" customWidth="1"/>
    <col min="3074" max="3075" width="14.28515625" customWidth="1"/>
    <col min="3076" max="3076" width="13.5703125" customWidth="1"/>
    <col min="3077" max="3077" width="13.85546875" customWidth="1"/>
    <col min="3078" max="3078" width="11.5703125" customWidth="1"/>
    <col min="3079" max="3079" width="13.140625" customWidth="1"/>
    <col min="3080" max="3080" width="11" customWidth="1"/>
    <col min="3081" max="3081" width="13.85546875" customWidth="1"/>
    <col min="3082" max="3082" width="11" customWidth="1"/>
    <col min="3083" max="3083" width="14.140625" customWidth="1"/>
    <col min="3329" max="3329" width="55.140625" customWidth="1"/>
    <col min="3330" max="3331" width="14.28515625" customWidth="1"/>
    <col min="3332" max="3332" width="13.5703125" customWidth="1"/>
    <col min="3333" max="3333" width="13.85546875" customWidth="1"/>
    <col min="3334" max="3334" width="11.5703125" customWidth="1"/>
    <col min="3335" max="3335" width="13.140625" customWidth="1"/>
    <col min="3336" max="3336" width="11" customWidth="1"/>
    <col min="3337" max="3337" width="13.85546875" customWidth="1"/>
    <col min="3338" max="3338" width="11" customWidth="1"/>
    <col min="3339" max="3339" width="14.140625" customWidth="1"/>
    <col min="3585" max="3585" width="55.140625" customWidth="1"/>
    <col min="3586" max="3587" width="14.28515625" customWidth="1"/>
    <col min="3588" max="3588" width="13.5703125" customWidth="1"/>
    <col min="3589" max="3589" width="13.85546875" customWidth="1"/>
    <col min="3590" max="3590" width="11.5703125" customWidth="1"/>
    <col min="3591" max="3591" width="13.140625" customWidth="1"/>
    <col min="3592" max="3592" width="11" customWidth="1"/>
    <col min="3593" max="3593" width="13.85546875" customWidth="1"/>
    <col min="3594" max="3594" width="11" customWidth="1"/>
    <col min="3595" max="3595" width="14.140625" customWidth="1"/>
    <col min="3841" max="3841" width="55.140625" customWidth="1"/>
    <col min="3842" max="3843" width="14.28515625" customWidth="1"/>
    <col min="3844" max="3844" width="13.5703125" customWidth="1"/>
    <col min="3845" max="3845" width="13.85546875" customWidth="1"/>
    <col min="3846" max="3846" width="11.5703125" customWidth="1"/>
    <col min="3847" max="3847" width="13.140625" customWidth="1"/>
    <col min="3848" max="3848" width="11" customWidth="1"/>
    <col min="3849" max="3849" width="13.85546875" customWidth="1"/>
    <col min="3850" max="3850" width="11" customWidth="1"/>
    <col min="3851" max="3851" width="14.140625" customWidth="1"/>
    <col min="4097" max="4097" width="55.140625" customWidth="1"/>
    <col min="4098" max="4099" width="14.28515625" customWidth="1"/>
    <col min="4100" max="4100" width="13.5703125" customWidth="1"/>
    <col min="4101" max="4101" width="13.85546875" customWidth="1"/>
    <col min="4102" max="4102" width="11.5703125" customWidth="1"/>
    <col min="4103" max="4103" width="13.140625" customWidth="1"/>
    <col min="4104" max="4104" width="11" customWidth="1"/>
    <col min="4105" max="4105" width="13.85546875" customWidth="1"/>
    <col min="4106" max="4106" width="11" customWidth="1"/>
    <col min="4107" max="4107" width="14.140625" customWidth="1"/>
    <col min="4353" max="4353" width="55.140625" customWidth="1"/>
    <col min="4354" max="4355" width="14.28515625" customWidth="1"/>
    <col min="4356" max="4356" width="13.5703125" customWidth="1"/>
    <col min="4357" max="4357" width="13.85546875" customWidth="1"/>
    <col min="4358" max="4358" width="11.5703125" customWidth="1"/>
    <col min="4359" max="4359" width="13.140625" customWidth="1"/>
    <col min="4360" max="4360" width="11" customWidth="1"/>
    <col min="4361" max="4361" width="13.85546875" customWidth="1"/>
    <col min="4362" max="4362" width="11" customWidth="1"/>
    <col min="4363" max="4363" width="14.140625" customWidth="1"/>
    <col min="4609" max="4609" width="55.140625" customWidth="1"/>
    <col min="4610" max="4611" width="14.28515625" customWidth="1"/>
    <col min="4612" max="4612" width="13.5703125" customWidth="1"/>
    <col min="4613" max="4613" width="13.85546875" customWidth="1"/>
    <col min="4614" max="4614" width="11.5703125" customWidth="1"/>
    <col min="4615" max="4615" width="13.140625" customWidth="1"/>
    <col min="4616" max="4616" width="11" customWidth="1"/>
    <col min="4617" max="4617" width="13.85546875" customWidth="1"/>
    <col min="4618" max="4618" width="11" customWidth="1"/>
    <col min="4619" max="4619" width="14.140625" customWidth="1"/>
    <col min="4865" max="4865" width="55.140625" customWidth="1"/>
    <col min="4866" max="4867" width="14.28515625" customWidth="1"/>
    <col min="4868" max="4868" width="13.5703125" customWidth="1"/>
    <col min="4869" max="4869" width="13.85546875" customWidth="1"/>
    <col min="4870" max="4870" width="11.5703125" customWidth="1"/>
    <col min="4871" max="4871" width="13.140625" customWidth="1"/>
    <col min="4872" max="4872" width="11" customWidth="1"/>
    <col min="4873" max="4873" width="13.85546875" customWidth="1"/>
    <col min="4874" max="4874" width="11" customWidth="1"/>
    <col min="4875" max="4875" width="14.140625" customWidth="1"/>
    <col min="5121" max="5121" width="55.140625" customWidth="1"/>
    <col min="5122" max="5123" width="14.28515625" customWidth="1"/>
    <col min="5124" max="5124" width="13.5703125" customWidth="1"/>
    <col min="5125" max="5125" width="13.85546875" customWidth="1"/>
    <col min="5126" max="5126" width="11.5703125" customWidth="1"/>
    <col min="5127" max="5127" width="13.140625" customWidth="1"/>
    <col min="5128" max="5128" width="11" customWidth="1"/>
    <col min="5129" max="5129" width="13.85546875" customWidth="1"/>
    <col min="5130" max="5130" width="11" customWidth="1"/>
    <col min="5131" max="5131" width="14.140625" customWidth="1"/>
    <col min="5377" max="5377" width="55.140625" customWidth="1"/>
    <col min="5378" max="5379" width="14.28515625" customWidth="1"/>
    <col min="5380" max="5380" width="13.5703125" customWidth="1"/>
    <col min="5381" max="5381" width="13.85546875" customWidth="1"/>
    <col min="5382" max="5382" width="11.5703125" customWidth="1"/>
    <col min="5383" max="5383" width="13.140625" customWidth="1"/>
    <col min="5384" max="5384" width="11" customWidth="1"/>
    <col min="5385" max="5385" width="13.85546875" customWidth="1"/>
    <col min="5386" max="5386" width="11" customWidth="1"/>
    <col min="5387" max="5387" width="14.140625" customWidth="1"/>
    <col min="5633" max="5633" width="55.140625" customWidth="1"/>
    <col min="5634" max="5635" width="14.28515625" customWidth="1"/>
    <col min="5636" max="5636" width="13.5703125" customWidth="1"/>
    <col min="5637" max="5637" width="13.85546875" customWidth="1"/>
    <col min="5638" max="5638" width="11.5703125" customWidth="1"/>
    <col min="5639" max="5639" width="13.140625" customWidth="1"/>
    <col min="5640" max="5640" width="11" customWidth="1"/>
    <col min="5641" max="5641" width="13.85546875" customWidth="1"/>
    <col min="5642" max="5642" width="11" customWidth="1"/>
    <col min="5643" max="5643" width="14.140625" customWidth="1"/>
    <col min="5889" max="5889" width="55.140625" customWidth="1"/>
    <col min="5890" max="5891" width="14.28515625" customWidth="1"/>
    <col min="5892" max="5892" width="13.5703125" customWidth="1"/>
    <col min="5893" max="5893" width="13.85546875" customWidth="1"/>
    <col min="5894" max="5894" width="11.5703125" customWidth="1"/>
    <col min="5895" max="5895" width="13.140625" customWidth="1"/>
    <col min="5896" max="5896" width="11" customWidth="1"/>
    <col min="5897" max="5897" width="13.85546875" customWidth="1"/>
    <col min="5898" max="5898" width="11" customWidth="1"/>
    <col min="5899" max="5899" width="14.140625" customWidth="1"/>
    <col min="6145" max="6145" width="55.140625" customWidth="1"/>
    <col min="6146" max="6147" width="14.28515625" customWidth="1"/>
    <col min="6148" max="6148" width="13.5703125" customWidth="1"/>
    <col min="6149" max="6149" width="13.85546875" customWidth="1"/>
    <col min="6150" max="6150" width="11.5703125" customWidth="1"/>
    <col min="6151" max="6151" width="13.140625" customWidth="1"/>
    <col min="6152" max="6152" width="11" customWidth="1"/>
    <col min="6153" max="6153" width="13.85546875" customWidth="1"/>
    <col min="6154" max="6154" width="11" customWidth="1"/>
    <col min="6155" max="6155" width="14.140625" customWidth="1"/>
    <col min="6401" max="6401" width="55.140625" customWidth="1"/>
    <col min="6402" max="6403" width="14.28515625" customWidth="1"/>
    <col min="6404" max="6404" width="13.5703125" customWidth="1"/>
    <col min="6405" max="6405" width="13.85546875" customWidth="1"/>
    <col min="6406" max="6406" width="11.5703125" customWidth="1"/>
    <col min="6407" max="6407" width="13.140625" customWidth="1"/>
    <col min="6408" max="6408" width="11" customWidth="1"/>
    <col min="6409" max="6409" width="13.85546875" customWidth="1"/>
    <col min="6410" max="6410" width="11" customWidth="1"/>
    <col min="6411" max="6411" width="14.140625" customWidth="1"/>
    <col min="6657" max="6657" width="55.140625" customWidth="1"/>
    <col min="6658" max="6659" width="14.28515625" customWidth="1"/>
    <col min="6660" max="6660" width="13.5703125" customWidth="1"/>
    <col min="6661" max="6661" width="13.85546875" customWidth="1"/>
    <col min="6662" max="6662" width="11.5703125" customWidth="1"/>
    <col min="6663" max="6663" width="13.140625" customWidth="1"/>
    <col min="6664" max="6664" width="11" customWidth="1"/>
    <col min="6665" max="6665" width="13.85546875" customWidth="1"/>
    <col min="6666" max="6666" width="11" customWidth="1"/>
    <col min="6667" max="6667" width="14.140625" customWidth="1"/>
    <col min="6913" max="6913" width="55.140625" customWidth="1"/>
    <col min="6914" max="6915" width="14.28515625" customWidth="1"/>
    <col min="6916" max="6916" width="13.5703125" customWidth="1"/>
    <col min="6917" max="6917" width="13.85546875" customWidth="1"/>
    <col min="6918" max="6918" width="11.5703125" customWidth="1"/>
    <col min="6919" max="6919" width="13.140625" customWidth="1"/>
    <col min="6920" max="6920" width="11" customWidth="1"/>
    <col min="6921" max="6921" width="13.85546875" customWidth="1"/>
    <col min="6922" max="6922" width="11" customWidth="1"/>
    <col min="6923" max="6923" width="14.140625" customWidth="1"/>
    <col min="7169" max="7169" width="55.140625" customWidth="1"/>
    <col min="7170" max="7171" width="14.28515625" customWidth="1"/>
    <col min="7172" max="7172" width="13.5703125" customWidth="1"/>
    <col min="7173" max="7173" width="13.85546875" customWidth="1"/>
    <col min="7174" max="7174" width="11.5703125" customWidth="1"/>
    <col min="7175" max="7175" width="13.140625" customWidth="1"/>
    <col min="7176" max="7176" width="11" customWidth="1"/>
    <col min="7177" max="7177" width="13.85546875" customWidth="1"/>
    <col min="7178" max="7178" width="11" customWidth="1"/>
    <col min="7179" max="7179" width="14.140625" customWidth="1"/>
    <col min="7425" max="7425" width="55.140625" customWidth="1"/>
    <col min="7426" max="7427" width="14.28515625" customWidth="1"/>
    <col min="7428" max="7428" width="13.5703125" customWidth="1"/>
    <col min="7429" max="7429" width="13.85546875" customWidth="1"/>
    <col min="7430" max="7430" width="11.5703125" customWidth="1"/>
    <col min="7431" max="7431" width="13.140625" customWidth="1"/>
    <col min="7432" max="7432" width="11" customWidth="1"/>
    <col min="7433" max="7433" width="13.85546875" customWidth="1"/>
    <col min="7434" max="7434" width="11" customWidth="1"/>
    <col min="7435" max="7435" width="14.140625" customWidth="1"/>
    <col min="7681" max="7681" width="55.140625" customWidth="1"/>
    <col min="7682" max="7683" width="14.28515625" customWidth="1"/>
    <col min="7684" max="7684" width="13.5703125" customWidth="1"/>
    <col min="7685" max="7685" width="13.85546875" customWidth="1"/>
    <col min="7686" max="7686" width="11.5703125" customWidth="1"/>
    <col min="7687" max="7687" width="13.140625" customWidth="1"/>
    <col min="7688" max="7688" width="11" customWidth="1"/>
    <col min="7689" max="7689" width="13.85546875" customWidth="1"/>
    <col min="7690" max="7690" width="11" customWidth="1"/>
    <col min="7691" max="7691" width="14.140625" customWidth="1"/>
    <col min="7937" max="7937" width="55.140625" customWidth="1"/>
    <col min="7938" max="7939" width="14.28515625" customWidth="1"/>
    <col min="7940" max="7940" width="13.5703125" customWidth="1"/>
    <col min="7941" max="7941" width="13.85546875" customWidth="1"/>
    <col min="7942" max="7942" width="11.5703125" customWidth="1"/>
    <col min="7943" max="7943" width="13.140625" customWidth="1"/>
    <col min="7944" max="7944" width="11" customWidth="1"/>
    <col min="7945" max="7945" width="13.85546875" customWidth="1"/>
    <col min="7946" max="7946" width="11" customWidth="1"/>
    <col min="7947" max="7947" width="14.140625" customWidth="1"/>
    <col min="8193" max="8193" width="55.140625" customWidth="1"/>
    <col min="8194" max="8195" width="14.28515625" customWidth="1"/>
    <col min="8196" max="8196" width="13.5703125" customWidth="1"/>
    <col min="8197" max="8197" width="13.85546875" customWidth="1"/>
    <col min="8198" max="8198" width="11.5703125" customWidth="1"/>
    <col min="8199" max="8199" width="13.140625" customWidth="1"/>
    <col min="8200" max="8200" width="11" customWidth="1"/>
    <col min="8201" max="8201" width="13.85546875" customWidth="1"/>
    <col min="8202" max="8202" width="11" customWidth="1"/>
    <col min="8203" max="8203" width="14.140625" customWidth="1"/>
    <col min="8449" max="8449" width="55.140625" customWidth="1"/>
    <col min="8450" max="8451" width="14.28515625" customWidth="1"/>
    <col min="8452" max="8452" width="13.5703125" customWidth="1"/>
    <col min="8453" max="8453" width="13.85546875" customWidth="1"/>
    <col min="8454" max="8454" width="11.5703125" customWidth="1"/>
    <col min="8455" max="8455" width="13.140625" customWidth="1"/>
    <col min="8456" max="8456" width="11" customWidth="1"/>
    <col min="8457" max="8457" width="13.85546875" customWidth="1"/>
    <col min="8458" max="8458" width="11" customWidth="1"/>
    <col min="8459" max="8459" width="14.140625" customWidth="1"/>
    <col min="8705" max="8705" width="55.140625" customWidth="1"/>
    <col min="8706" max="8707" width="14.28515625" customWidth="1"/>
    <col min="8708" max="8708" width="13.5703125" customWidth="1"/>
    <col min="8709" max="8709" width="13.85546875" customWidth="1"/>
    <col min="8710" max="8710" width="11.5703125" customWidth="1"/>
    <col min="8711" max="8711" width="13.140625" customWidth="1"/>
    <col min="8712" max="8712" width="11" customWidth="1"/>
    <col min="8713" max="8713" width="13.85546875" customWidth="1"/>
    <col min="8714" max="8714" width="11" customWidth="1"/>
    <col min="8715" max="8715" width="14.140625" customWidth="1"/>
    <col min="8961" max="8961" width="55.140625" customWidth="1"/>
    <col min="8962" max="8963" width="14.28515625" customWidth="1"/>
    <col min="8964" max="8964" width="13.5703125" customWidth="1"/>
    <col min="8965" max="8965" width="13.85546875" customWidth="1"/>
    <col min="8966" max="8966" width="11.5703125" customWidth="1"/>
    <col min="8967" max="8967" width="13.140625" customWidth="1"/>
    <col min="8968" max="8968" width="11" customWidth="1"/>
    <col min="8969" max="8969" width="13.85546875" customWidth="1"/>
    <col min="8970" max="8970" width="11" customWidth="1"/>
    <col min="8971" max="8971" width="14.140625" customWidth="1"/>
    <col min="9217" max="9217" width="55.140625" customWidth="1"/>
    <col min="9218" max="9219" width="14.28515625" customWidth="1"/>
    <col min="9220" max="9220" width="13.5703125" customWidth="1"/>
    <col min="9221" max="9221" width="13.85546875" customWidth="1"/>
    <col min="9222" max="9222" width="11.5703125" customWidth="1"/>
    <col min="9223" max="9223" width="13.140625" customWidth="1"/>
    <col min="9224" max="9224" width="11" customWidth="1"/>
    <col min="9225" max="9225" width="13.85546875" customWidth="1"/>
    <col min="9226" max="9226" width="11" customWidth="1"/>
    <col min="9227" max="9227" width="14.140625" customWidth="1"/>
    <col min="9473" max="9473" width="55.140625" customWidth="1"/>
    <col min="9474" max="9475" width="14.28515625" customWidth="1"/>
    <col min="9476" max="9476" width="13.5703125" customWidth="1"/>
    <col min="9477" max="9477" width="13.85546875" customWidth="1"/>
    <col min="9478" max="9478" width="11.5703125" customWidth="1"/>
    <col min="9479" max="9479" width="13.140625" customWidth="1"/>
    <col min="9480" max="9480" width="11" customWidth="1"/>
    <col min="9481" max="9481" width="13.85546875" customWidth="1"/>
    <col min="9482" max="9482" width="11" customWidth="1"/>
    <col min="9483" max="9483" width="14.140625" customWidth="1"/>
    <col min="9729" max="9729" width="55.140625" customWidth="1"/>
    <col min="9730" max="9731" width="14.28515625" customWidth="1"/>
    <col min="9732" max="9732" width="13.5703125" customWidth="1"/>
    <col min="9733" max="9733" width="13.85546875" customWidth="1"/>
    <col min="9734" max="9734" width="11.5703125" customWidth="1"/>
    <col min="9735" max="9735" width="13.140625" customWidth="1"/>
    <col min="9736" max="9736" width="11" customWidth="1"/>
    <col min="9737" max="9737" width="13.85546875" customWidth="1"/>
    <col min="9738" max="9738" width="11" customWidth="1"/>
    <col min="9739" max="9739" width="14.140625" customWidth="1"/>
    <col min="9985" max="9985" width="55.140625" customWidth="1"/>
    <col min="9986" max="9987" width="14.28515625" customWidth="1"/>
    <col min="9988" max="9988" width="13.5703125" customWidth="1"/>
    <col min="9989" max="9989" width="13.85546875" customWidth="1"/>
    <col min="9990" max="9990" width="11.5703125" customWidth="1"/>
    <col min="9991" max="9991" width="13.140625" customWidth="1"/>
    <col min="9992" max="9992" width="11" customWidth="1"/>
    <col min="9993" max="9993" width="13.85546875" customWidth="1"/>
    <col min="9994" max="9994" width="11" customWidth="1"/>
    <col min="9995" max="9995" width="14.140625" customWidth="1"/>
    <col min="10241" max="10241" width="55.140625" customWidth="1"/>
    <col min="10242" max="10243" width="14.28515625" customWidth="1"/>
    <col min="10244" max="10244" width="13.5703125" customWidth="1"/>
    <col min="10245" max="10245" width="13.85546875" customWidth="1"/>
    <col min="10246" max="10246" width="11.5703125" customWidth="1"/>
    <col min="10247" max="10247" width="13.140625" customWidth="1"/>
    <col min="10248" max="10248" width="11" customWidth="1"/>
    <col min="10249" max="10249" width="13.85546875" customWidth="1"/>
    <col min="10250" max="10250" width="11" customWidth="1"/>
    <col min="10251" max="10251" width="14.140625" customWidth="1"/>
    <col min="10497" max="10497" width="55.140625" customWidth="1"/>
    <col min="10498" max="10499" width="14.28515625" customWidth="1"/>
    <col min="10500" max="10500" width="13.5703125" customWidth="1"/>
    <col min="10501" max="10501" width="13.85546875" customWidth="1"/>
    <col min="10502" max="10502" width="11.5703125" customWidth="1"/>
    <col min="10503" max="10503" width="13.140625" customWidth="1"/>
    <col min="10504" max="10504" width="11" customWidth="1"/>
    <col min="10505" max="10505" width="13.85546875" customWidth="1"/>
    <col min="10506" max="10506" width="11" customWidth="1"/>
    <col min="10507" max="10507" width="14.140625" customWidth="1"/>
    <col min="10753" max="10753" width="55.140625" customWidth="1"/>
    <col min="10754" max="10755" width="14.28515625" customWidth="1"/>
    <col min="10756" max="10756" width="13.5703125" customWidth="1"/>
    <col min="10757" max="10757" width="13.85546875" customWidth="1"/>
    <col min="10758" max="10758" width="11.5703125" customWidth="1"/>
    <col min="10759" max="10759" width="13.140625" customWidth="1"/>
    <col min="10760" max="10760" width="11" customWidth="1"/>
    <col min="10761" max="10761" width="13.85546875" customWidth="1"/>
    <col min="10762" max="10762" width="11" customWidth="1"/>
    <col min="10763" max="10763" width="14.140625" customWidth="1"/>
    <col min="11009" max="11009" width="55.140625" customWidth="1"/>
    <col min="11010" max="11011" width="14.28515625" customWidth="1"/>
    <col min="11012" max="11012" width="13.5703125" customWidth="1"/>
    <col min="11013" max="11013" width="13.85546875" customWidth="1"/>
    <col min="11014" max="11014" width="11.5703125" customWidth="1"/>
    <col min="11015" max="11015" width="13.140625" customWidth="1"/>
    <col min="11016" max="11016" width="11" customWidth="1"/>
    <col min="11017" max="11017" width="13.85546875" customWidth="1"/>
    <col min="11018" max="11018" width="11" customWidth="1"/>
    <col min="11019" max="11019" width="14.140625" customWidth="1"/>
    <col min="11265" max="11265" width="55.140625" customWidth="1"/>
    <col min="11266" max="11267" width="14.28515625" customWidth="1"/>
    <col min="11268" max="11268" width="13.5703125" customWidth="1"/>
    <col min="11269" max="11269" width="13.85546875" customWidth="1"/>
    <col min="11270" max="11270" width="11.5703125" customWidth="1"/>
    <col min="11271" max="11271" width="13.140625" customWidth="1"/>
    <col min="11272" max="11272" width="11" customWidth="1"/>
    <col min="11273" max="11273" width="13.85546875" customWidth="1"/>
    <col min="11274" max="11274" width="11" customWidth="1"/>
    <col min="11275" max="11275" width="14.140625" customWidth="1"/>
    <col min="11521" max="11521" width="55.140625" customWidth="1"/>
    <col min="11522" max="11523" width="14.28515625" customWidth="1"/>
    <col min="11524" max="11524" width="13.5703125" customWidth="1"/>
    <col min="11525" max="11525" width="13.85546875" customWidth="1"/>
    <col min="11526" max="11526" width="11.5703125" customWidth="1"/>
    <col min="11527" max="11527" width="13.140625" customWidth="1"/>
    <col min="11528" max="11528" width="11" customWidth="1"/>
    <col min="11529" max="11529" width="13.85546875" customWidth="1"/>
    <col min="11530" max="11530" width="11" customWidth="1"/>
    <col min="11531" max="11531" width="14.140625" customWidth="1"/>
    <col min="11777" max="11777" width="55.140625" customWidth="1"/>
    <col min="11778" max="11779" width="14.28515625" customWidth="1"/>
    <col min="11780" max="11780" width="13.5703125" customWidth="1"/>
    <col min="11781" max="11781" width="13.85546875" customWidth="1"/>
    <col min="11782" max="11782" width="11.5703125" customWidth="1"/>
    <col min="11783" max="11783" width="13.140625" customWidth="1"/>
    <col min="11784" max="11784" width="11" customWidth="1"/>
    <col min="11785" max="11785" width="13.85546875" customWidth="1"/>
    <col min="11786" max="11786" width="11" customWidth="1"/>
    <col min="11787" max="11787" width="14.140625" customWidth="1"/>
    <col min="12033" max="12033" width="55.140625" customWidth="1"/>
    <col min="12034" max="12035" width="14.28515625" customWidth="1"/>
    <col min="12036" max="12036" width="13.5703125" customWidth="1"/>
    <col min="12037" max="12037" width="13.85546875" customWidth="1"/>
    <col min="12038" max="12038" width="11.5703125" customWidth="1"/>
    <col min="12039" max="12039" width="13.140625" customWidth="1"/>
    <col min="12040" max="12040" width="11" customWidth="1"/>
    <col min="12041" max="12041" width="13.85546875" customWidth="1"/>
    <col min="12042" max="12042" width="11" customWidth="1"/>
    <col min="12043" max="12043" width="14.140625" customWidth="1"/>
    <col min="12289" max="12289" width="55.140625" customWidth="1"/>
    <col min="12290" max="12291" width="14.28515625" customWidth="1"/>
    <col min="12292" max="12292" width="13.5703125" customWidth="1"/>
    <col min="12293" max="12293" width="13.85546875" customWidth="1"/>
    <col min="12294" max="12294" width="11.5703125" customWidth="1"/>
    <col min="12295" max="12295" width="13.140625" customWidth="1"/>
    <col min="12296" max="12296" width="11" customWidth="1"/>
    <col min="12297" max="12297" width="13.85546875" customWidth="1"/>
    <col min="12298" max="12298" width="11" customWidth="1"/>
    <col min="12299" max="12299" width="14.140625" customWidth="1"/>
    <col min="12545" max="12545" width="55.140625" customWidth="1"/>
    <col min="12546" max="12547" width="14.28515625" customWidth="1"/>
    <col min="12548" max="12548" width="13.5703125" customWidth="1"/>
    <col min="12549" max="12549" width="13.85546875" customWidth="1"/>
    <col min="12550" max="12550" width="11.5703125" customWidth="1"/>
    <col min="12551" max="12551" width="13.140625" customWidth="1"/>
    <col min="12552" max="12552" width="11" customWidth="1"/>
    <col min="12553" max="12553" width="13.85546875" customWidth="1"/>
    <col min="12554" max="12554" width="11" customWidth="1"/>
    <col min="12555" max="12555" width="14.140625" customWidth="1"/>
    <col min="12801" max="12801" width="55.140625" customWidth="1"/>
    <col min="12802" max="12803" width="14.28515625" customWidth="1"/>
    <col min="12804" max="12804" width="13.5703125" customWidth="1"/>
    <col min="12805" max="12805" width="13.85546875" customWidth="1"/>
    <col min="12806" max="12806" width="11.5703125" customWidth="1"/>
    <col min="12807" max="12807" width="13.140625" customWidth="1"/>
    <col min="12808" max="12808" width="11" customWidth="1"/>
    <col min="12809" max="12809" width="13.85546875" customWidth="1"/>
    <col min="12810" max="12810" width="11" customWidth="1"/>
    <col min="12811" max="12811" width="14.140625" customWidth="1"/>
    <col min="13057" max="13057" width="55.140625" customWidth="1"/>
    <col min="13058" max="13059" width="14.28515625" customWidth="1"/>
    <col min="13060" max="13060" width="13.5703125" customWidth="1"/>
    <col min="13061" max="13061" width="13.85546875" customWidth="1"/>
    <col min="13062" max="13062" width="11.5703125" customWidth="1"/>
    <col min="13063" max="13063" width="13.140625" customWidth="1"/>
    <col min="13064" max="13064" width="11" customWidth="1"/>
    <col min="13065" max="13065" width="13.85546875" customWidth="1"/>
    <col min="13066" max="13066" width="11" customWidth="1"/>
    <col min="13067" max="13067" width="14.140625" customWidth="1"/>
    <col min="13313" max="13313" width="55.140625" customWidth="1"/>
    <col min="13314" max="13315" width="14.28515625" customWidth="1"/>
    <col min="13316" max="13316" width="13.5703125" customWidth="1"/>
    <col min="13317" max="13317" width="13.85546875" customWidth="1"/>
    <col min="13318" max="13318" width="11.5703125" customWidth="1"/>
    <col min="13319" max="13319" width="13.140625" customWidth="1"/>
    <col min="13320" max="13320" width="11" customWidth="1"/>
    <col min="13321" max="13321" width="13.85546875" customWidth="1"/>
    <col min="13322" max="13322" width="11" customWidth="1"/>
    <col min="13323" max="13323" width="14.140625" customWidth="1"/>
    <col min="13569" max="13569" width="55.140625" customWidth="1"/>
    <col min="13570" max="13571" width="14.28515625" customWidth="1"/>
    <col min="13572" max="13572" width="13.5703125" customWidth="1"/>
    <col min="13573" max="13573" width="13.85546875" customWidth="1"/>
    <col min="13574" max="13574" width="11.5703125" customWidth="1"/>
    <col min="13575" max="13575" width="13.140625" customWidth="1"/>
    <col min="13576" max="13576" width="11" customWidth="1"/>
    <col min="13577" max="13577" width="13.85546875" customWidth="1"/>
    <col min="13578" max="13578" width="11" customWidth="1"/>
    <col min="13579" max="13579" width="14.140625" customWidth="1"/>
    <col min="13825" max="13825" width="55.140625" customWidth="1"/>
    <col min="13826" max="13827" width="14.28515625" customWidth="1"/>
    <col min="13828" max="13828" width="13.5703125" customWidth="1"/>
    <col min="13829" max="13829" width="13.85546875" customWidth="1"/>
    <col min="13830" max="13830" width="11.5703125" customWidth="1"/>
    <col min="13831" max="13831" width="13.140625" customWidth="1"/>
    <col min="13832" max="13832" width="11" customWidth="1"/>
    <col min="13833" max="13833" width="13.85546875" customWidth="1"/>
    <col min="13834" max="13834" width="11" customWidth="1"/>
    <col min="13835" max="13835" width="14.140625" customWidth="1"/>
    <col min="14081" max="14081" width="55.140625" customWidth="1"/>
    <col min="14082" max="14083" width="14.28515625" customWidth="1"/>
    <col min="14084" max="14084" width="13.5703125" customWidth="1"/>
    <col min="14085" max="14085" width="13.85546875" customWidth="1"/>
    <col min="14086" max="14086" width="11.5703125" customWidth="1"/>
    <col min="14087" max="14087" width="13.140625" customWidth="1"/>
    <col min="14088" max="14088" width="11" customWidth="1"/>
    <col min="14089" max="14089" width="13.85546875" customWidth="1"/>
    <col min="14090" max="14090" width="11" customWidth="1"/>
    <col min="14091" max="14091" width="14.140625" customWidth="1"/>
    <col min="14337" max="14337" width="55.140625" customWidth="1"/>
    <col min="14338" max="14339" width="14.28515625" customWidth="1"/>
    <col min="14340" max="14340" width="13.5703125" customWidth="1"/>
    <col min="14341" max="14341" width="13.85546875" customWidth="1"/>
    <col min="14342" max="14342" width="11.5703125" customWidth="1"/>
    <col min="14343" max="14343" width="13.140625" customWidth="1"/>
    <col min="14344" max="14344" width="11" customWidth="1"/>
    <col min="14345" max="14345" width="13.85546875" customWidth="1"/>
    <col min="14346" max="14346" width="11" customWidth="1"/>
    <col min="14347" max="14347" width="14.140625" customWidth="1"/>
    <col min="14593" max="14593" width="55.140625" customWidth="1"/>
    <col min="14594" max="14595" width="14.28515625" customWidth="1"/>
    <col min="14596" max="14596" width="13.5703125" customWidth="1"/>
    <col min="14597" max="14597" width="13.85546875" customWidth="1"/>
    <col min="14598" max="14598" width="11.5703125" customWidth="1"/>
    <col min="14599" max="14599" width="13.140625" customWidth="1"/>
    <col min="14600" max="14600" width="11" customWidth="1"/>
    <col min="14601" max="14601" width="13.85546875" customWidth="1"/>
    <col min="14602" max="14602" width="11" customWidth="1"/>
    <col min="14603" max="14603" width="14.140625" customWidth="1"/>
    <col min="14849" max="14849" width="55.140625" customWidth="1"/>
    <col min="14850" max="14851" width="14.28515625" customWidth="1"/>
    <col min="14852" max="14852" width="13.5703125" customWidth="1"/>
    <col min="14853" max="14853" width="13.85546875" customWidth="1"/>
    <col min="14854" max="14854" width="11.5703125" customWidth="1"/>
    <col min="14855" max="14855" width="13.140625" customWidth="1"/>
    <col min="14856" max="14856" width="11" customWidth="1"/>
    <col min="14857" max="14857" width="13.85546875" customWidth="1"/>
    <col min="14858" max="14858" width="11" customWidth="1"/>
    <col min="14859" max="14859" width="14.140625" customWidth="1"/>
    <col min="15105" max="15105" width="55.140625" customWidth="1"/>
    <col min="15106" max="15107" width="14.28515625" customWidth="1"/>
    <col min="15108" max="15108" width="13.5703125" customWidth="1"/>
    <col min="15109" max="15109" width="13.85546875" customWidth="1"/>
    <col min="15110" max="15110" width="11.5703125" customWidth="1"/>
    <col min="15111" max="15111" width="13.140625" customWidth="1"/>
    <col min="15112" max="15112" width="11" customWidth="1"/>
    <col min="15113" max="15113" width="13.85546875" customWidth="1"/>
    <col min="15114" max="15114" width="11" customWidth="1"/>
    <col min="15115" max="15115" width="14.140625" customWidth="1"/>
    <col min="15361" max="15361" width="55.140625" customWidth="1"/>
    <col min="15362" max="15363" width="14.28515625" customWidth="1"/>
    <col min="15364" max="15364" width="13.5703125" customWidth="1"/>
    <col min="15365" max="15365" width="13.85546875" customWidth="1"/>
    <col min="15366" max="15366" width="11.5703125" customWidth="1"/>
    <col min="15367" max="15367" width="13.140625" customWidth="1"/>
    <col min="15368" max="15368" width="11" customWidth="1"/>
    <col min="15369" max="15369" width="13.85546875" customWidth="1"/>
    <col min="15370" max="15370" width="11" customWidth="1"/>
    <col min="15371" max="15371" width="14.140625" customWidth="1"/>
    <col min="15617" max="15617" width="55.140625" customWidth="1"/>
    <col min="15618" max="15619" width="14.28515625" customWidth="1"/>
    <col min="15620" max="15620" width="13.5703125" customWidth="1"/>
    <col min="15621" max="15621" width="13.85546875" customWidth="1"/>
    <col min="15622" max="15622" width="11.5703125" customWidth="1"/>
    <col min="15623" max="15623" width="13.140625" customWidth="1"/>
    <col min="15624" max="15624" width="11" customWidth="1"/>
    <col min="15625" max="15625" width="13.85546875" customWidth="1"/>
    <col min="15626" max="15626" width="11" customWidth="1"/>
    <col min="15627" max="15627" width="14.140625" customWidth="1"/>
    <col min="15873" max="15873" width="55.140625" customWidth="1"/>
    <col min="15874" max="15875" width="14.28515625" customWidth="1"/>
    <col min="15876" max="15876" width="13.5703125" customWidth="1"/>
    <col min="15877" max="15877" width="13.85546875" customWidth="1"/>
    <col min="15878" max="15878" width="11.5703125" customWidth="1"/>
    <col min="15879" max="15879" width="13.140625" customWidth="1"/>
    <col min="15880" max="15880" width="11" customWidth="1"/>
    <col min="15881" max="15881" width="13.85546875" customWidth="1"/>
    <col min="15882" max="15882" width="11" customWidth="1"/>
    <col min="15883" max="15883" width="14.140625" customWidth="1"/>
    <col min="16129" max="16129" width="55.140625" customWidth="1"/>
    <col min="16130" max="16131" width="14.28515625" customWidth="1"/>
    <col min="16132" max="16132" width="13.5703125" customWidth="1"/>
    <col min="16133" max="16133" width="13.85546875" customWidth="1"/>
    <col min="16134" max="16134" width="11.5703125" customWidth="1"/>
    <col min="16135" max="16135" width="13.140625" customWidth="1"/>
    <col min="16136" max="16136" width="11" customWidth="1"/>
    <col min="16137" max="16137" width="13.85546875" customWidth="1"/>
    <col min="16138" max="16138" width="11" customWidth="1"/>
    <col min="16139" max="16139" width="14.140625" customWidth="1"/>
  </cols>
  <sheetData>
    <row r="1" spans="1:11" ht="15" customHeight="1" x14ac:dyDescent="0.2">
      <c r="A1" s="8"/>
      <c r="B1" s="9"/>
      <c r="C1" s="69" t="s">
        <v>13</v>
      </c>
      <c r="D1" s="69"/>
      <c r="E1" s="69"/>
      <c r="F1" s="69"/>
      <c r="G1" s="69"/>
    </row>
    <row r="2" spans="1:11" ht="18" x14ac:dyDescent="0.25">
      <c r="A2" s="70" t="s">
        <v>5</v>
      </c>
      <c r="B2" s="70"/>
      <c r="C2" s="70"/>
      <c r="D2" s="70"/>
      <c r="E2" s="70"/>
      <c r="F2" s="70"/>
      <c r="G2" s="70"/>
    </row>
    <row r="3" spans="1:11" ht="12.75" customHeight="1" x14ac:dyDescent="0.2">
      <c r="A3" s="71" t="s">
        <v>12</v>
      </c>
      <c r="B3" s="71"/>
      <c r="C3" s="71"/>
      <c r="D3" s="71"/>
      <c r="E3" s="71"/>
      <c r="F3" s="71"/>
      <c r="G3" s="71"/>
    </row>
    <row r="4" spans="1:11" ht="15.75" x14ac:dyDescent="0.2">
      <c r="A4" s="68" t="s">
        <v>1</v>
      </c>
      <c r="B4" s="68" t="s">
        <v>35</v>
      </c>
      <c r="C4" s="68"/>
      <c r="D4" s="68" t="s">
        <v>36</v>
      </c>
      <c r="E4" s="68"/>
      <c r="F4" s="68" t="s">
        <v>19</v>
      </c>
      <c r="G4" s="68"/>
      <c r="H4" s="68" t="s">
        <v>27</v>
      </c>
      <c r="I4" s="68"/>
      <c r="J4" s="68" t="s">
        <v>37</v>
      </c>
      <c r="K4" s="68"/>
    </row>
    <row r="5" spans="1:11" ht="47.25" x14ac:dyDescent="0.2">
      <c r="A5" s="68"/>
      <c r="B5" s="47" t="s">
        <v>2</v>
      </c>
      <c r="C5" s="2" t="s">
        <v>3</v>
      </c>
      <c r="D5" s="47" t="s">
        <v>2</v>
      </c>
      <c r="E5" s="2" t="s">
        <v>3</v>
      </c>
      <c r="F5" s="47" t="s">
        <v>2</v>
      </c>
      <c r="G5" s="2" t="s">
        <v>3</v>
      </c>
      <c r="H5" s="47" t="s">
        <v>2</v>
      </c>
      <c r="I5" s="2" t="s">
        <v>3</v>
      </c>
      <c r="J5" s="47" t="s">
        <v>2</v>
      </c>
      <c r="K5" s="2" t="s">
        <v>3</v>
      </c>
    </row>
    <row r="6" spans="1:11" ht="15.75" x14ac:dyDescent="0.25">
      <c r="A6" s="4" t="s">
        <v>11</v>
      </c>
      <c r="B6" s="28">
        <f t="shared" ref="B6:K6" si="0">SUM(B8,B71,B189)</f>
        <v>1945905.01</v>
      </c>
      <c r="C6" s="28">
        <f t="shared" si="0"/>
        <v>9101</v>
      </c>
      <c r="D6" s="28">
        <f t="shared" si="0"/>
        <v>1460159.42</v>
      </c>
      <c r="E6" s="28">
        <f t="shared" si="0"/>
        <v>11658.2</v>
      </c>
      <c r="F6" s="28">
        <f t="shared" si="0"/>
        <v>1570585.42</v>
      </c>
      <c r="G6" s="28">
        <f t="shared" si="0"/>
        <v>4005</v>
      </c>
      <c r="H6" s="28">
        <f t="shared" si="0"/>
        <v>1691227.7</v>
      </c>
      <c r="I6" s="28">
        <f t="shared" si="0"/>
        <v>405</v>
      </c>
      <c r="J6" s="28">
        <f t="shared" si="0"/>
        <v>2357229.7999999998</v>
      </c>
      <c r="K6" s="28">
        <f t="shared" si="0"/>
        <v>1505</v>
      </c>
    </row>
    <row r="7" spans="1:11" ht="15" x14ac:dyDescent="0.2">
      <c r="A7" s="5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15.75" x14ac:dyDescent="0.25">
      <c r="A8" s="4" t="s">
        <v>6</v>
      </c>
      <c r="B8" s="14">
        <f>SUM(B50,B69)</f>
        <v>1698254</v>
      </c>
      <c r="C8" s="14">
        <f t="shared" ref="C8:K8" si="1">SUM(C50,C69)</f>
        <v>1300</v>
      </c>
      <c r="D8" s="14">
        <f t="shared" si="1"/>
        <v>1177333.8999999999</v>
      </c>
      <c r="E8" s="14">
        <f t="shared" si="1"/>
        <v>1505</v>
      </c>
      <c r="F8" s="14">
        <f t="shared" si="1"/>
        <v>998131.8</v>
      </c>
      <c r="G8" s="14">
        <f t="shared" si="1"/>
        <v>4005</v>
      </c>
      <c r="H8" s="14">
        <f t="shared" si="1"/>
        <v>1293989.7</v>
      </c>
      <c r="I8" s="14">
        <f t="shared" si="1"/>
        <v>5</v>
      </c>
      <c r="J8" s="14">
        <f>SUM(J50,J69)</f>
        <v>838501.8</v>
      </c>
      <c r="K8" s="14">
        <f t="shared" si="1"/>
        <v>5</v>
      </c>
    </row>
    <row r="9" spans="1:11" ht="15" x14ac:dyDescent="0.2">
      <c r="A9" s="5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43.9" customHeight="1" x14ac:dyDescent="0.2">
      <c r="A10" s="12" t="s">
        <v>40</v>
      </c>
      <c r="B10" s="3">
        <v>29410</v>
      </c>
      <c r="C10" s="3"/>
      <c r="D10" s="3">
        <v>19000</v>
      </c>
      <c r="E10" s="3"/>
      <c r="F10" s="3">
        <v>19000</v>
      </c>
      <c r="G10" s="3"/>
      <c r="H10" s="3">
        <v>19000</v>
      </c>
      <c r="I10" s="3"/>
      <c r="J10" s="3">
        <v>19000</v>
      </c>
      <c r="K10" s="3"/>
    </row>
    <row r="11" spans="1:11" ht="23.45" customHeight="1" x14ac:dyDescent="0.2">
      <c r="A11" s="12" t="s">
        <v>42</v>
      </c>
      <c r="B11" s="3">
        <v>47</v>
      </c>
      <c r="C11" s="3"/>
      <c r="D11" s="3"/>
      <c r="E11" s="3"/>
      <c r="F11" s="3"/>
      <c r="G11" s="3"/>
      <c r="H11" s="15"/>
      <c r="I11" s="15"/>
      <c r="J11" s="15"/>
      <c r="K11" s="15"/>
    </row>
    <row r="12" spans="1:11" ht="23.45" customHeight="1" x14ac:dyDescent="0.2">
      <c r="A12" s="12" t="s">
        <v>41</v>
      </c>
      <c r="B12" s="3">
        <v>4711</v>
      </c>
      <c r="C12" s="3"/>
      <c r="D12" s="3">
        <v>10822</v>
      </c>
      <c r="E12" s="3"/>
      <c r="F12" s="3">
        <v>8640</v>
      </c>
      <c r="G12" s="3"/>
      <c r="H12" s="15">
        <v>7450</v>
      </c>
      <c r="I12" s="15"/>
      <c r="J12" s="15">
        <v>6380</v>
      </c>
      <c r="K12" s="1"/>
    </row>
    <row r="13" spans="1:11" ht="31.9" customHeight="1" x14ac:dyDescent="0.2">
      <c r="A13" s="12" t="s">
        <v>32</v>
      </c>
      <c r="B13" s="3">
        <v>2160</v>
      </c>
      <c r="C13" s="3"/>
      <c r="D13" s="3"/>
      <c r="E13" s="3"/>
      <c r="F13" s="3"/>
      <c r="G13" s="3"/>
      <c r="H13" s="15">
        <v>10000</v>
      </c>
      <c r="I13" s="1"/>
      <c r="J13" s="1"/>
      <c r="K13" s="1"/>
    </row>
    <row r="14" spans="1:11" s="9" customFormat="1" ht="42.75" x14ac:dyDescent="0.2">
      <c r="A14" s="16" t="s">
        <v>68</v>
      </c>
      <c r="B14" s="19">
        <v>24603</v>
      </c>
      <c r="C14" s="19"/>
      <c r="D14" s="19">
        <v>14000</v>
      </c>
      <c r="E14" s="19"/>
      <c r="F14" s="19">
        <v>14000</v>
      </c>
      <c r="G14" s="19"/>
      <c r="H14" s="23">
        <v>14000</v>
      </c>
      <c r="I14" s="23"/>
      <c r="J14" s="23">
        <v>14000</v>
      </c>
      <c r="K14" s="23"/>
    </row>
    <row r="15" spans="1:11" ht="39" customHeight="1" x14ac:dyDescent="0.2">
      <c r="A15" s="12" t="s">
        <v>69</v>
      </c>
      <c r="B15" s="3">
        <v>157355</v>
      </c>
      <c r="C15" s="3"/>
      <c r="D15" s="3">
        <v>110150</v>
      </c>
      <c r="E15" s="3"/>
      <c r="F15" s="3">
        <v>126670</v>
      </c>
      <c r="G15" s="3"/>
      <c r="H15" s="15">
        <v>145671</v>
      </c>
      <c r="I15" s="15"/>
      <c r="J15" s="15">
        <v>167522</v>
      </c>
      <c r="K15" s="1"/>
    </row>
    <row r="16" spans="1:11" ht="57" x14ac:dyDescent="0.2">
      <c r="A16" s="12" t="s">
        <v>70</v>
      </c>
      <c r="B16" s="3">
        <v>24094</v>
      </c>
      <c r="C16" s="3"/>
      <c r="D16" s="3">
        <v>15000</v>
      </c>
      <c r="E16" s="3"/>
      <c r="F16" s="3">
        <v>15000</v>
      </c>
      <c r="G16" s="3"/>
      <c r="H16" s="3">
        <v>15000</v>
      </c>
      <c r="I16" s="3"/>
      <c r="J16" s="3">
        <v>15000</v>
      </c>
      <c r="K16" s="3"/>
    </row>
    <row r="17" spans="1:11" ht="33" customHeight="1" x14ac:dyDescent="0.2">
      <c r="A17" s="12" t="s">
        <v>71</v>
      </c>
      <c r="B17" s="3">
        <v>21561</v>
      </c>
      <c r="C17" s="3"/>
      <c r="D17" s="3">
        <v>33023</v>
      </c>
      <c r="E17" s="3"/>
      <c r="F17" s="3">
        <v>105231</v>
      </c>
      <c r="G17" s="3">
        <v>4000</v>
      </c>
      <c r="H17" s="3">
        <v>66408</v>
      </c>
      <c r="I17" s="3"/>
      <c r="J17" s="3">
        <v>37534</v>
      </c>
      <c r="K17" s="3"/>
    </row>
    <row r="18" spans="1:11" ht="19.899999999999999" customHeight="1" x14ac:dyDescent="0.2">
      <c r="A18" s="12" t="s">
        <v>72</v>
      </c>
      <c r="B18" s="3">
        <v>68227.7</v>
      </c>
      <c r="C18" s="3"/>
      <c r="D18" s="3">
        <v>60309.8</v>
      </c>
      <c r="E18" s="3"/>
      <c r="F18" s="3">
        <v>61980.800000000003</v>
      </c>
      <c r="G18" s="3"/>
      <c r="H18" s="15">
        <v>64448.7</v>
      </c>
      <c r="I18" s="1"/>
      <c r="J18" s="15">
        <v>67013.8</v>
      </c>
      <c r="K18" s="1"/>
    </row>
    <row r="19" spans="1:11" ht="58.15" customHeight="1" x14ac:dyDescent="0.2">
      <c r="A19" s="12" t="s">
        <v>73</v>
      </c>
      <c r="B19" s="3">
        <v>199422</v>
      </c>
      <c r="C19" s="3"/>
      <c r="D19" s="3">
        <v>50000</v>
      </c>
      <c r="E19" s="3"/>
      <c r="F19" s="3">
        <v>150000</v>
      </c>
      <c r="G19" s="3"/>
      <c r="H19" s="15">
        <v>258000</v>
      </c>
      <c r="I19" s="15"/>
      <c r="J19" s="15">
        <v>100000</v>
      </c>
      <c r="K19" s="1"/>
    </row>
    <row r="20" spans="1:11" ht="35.450000000000003" customHeight="1" x14ac:dyDescent="0.2">
      <c r="A20" s="12" t="s">
        <v>74</v>
      </c>
      <c r="B20" s="3">
        <v>3147</v>
      </c>
      <c r="C20" s="3"/>
      <c r="D20" s="3">
        <v>3355</v>
      </c>
      <c r="E20" s="3"/>
      <c r="F20" s="3">
        <v>3563</v>
      </c>
      <c r="G20" s="3"/>
      <c r="H20" s="15">
        <v>3773</v>
      </c>
      <c r="I20" s="15"/>
      <c r="J20" s="15">
        <v>3992</v>
      </c>
      <c r="K20" s="1"/>
    </row>
    <row r="21" spans="1:11" s="9" customFormat="1" ht="19.5" customHeight="1" x14ac:dyDescent="0.2">
      <c r="A21" s="16" t="s">
        <v>75</v>
      </c>
      <c r="B21" s="19">
        <v>32277</v>
      </c>
      <c r="C21" s="19"/>
      <c r="D21" s="19">
        <v>8000</v>
      </c>
      <c r="E21" s="19"/>
      <c r="F21" s="19">
        <v>8500</v>
      </c>
      <c r="G21" s="19"/>
      <c r="H21" s="23">
        <v>9000</v>
      </c>
      <c r="I21" s="23"/>
      <c r="J21" s="23">
        <v>9500</v>
      </c>
      <c r="K21" s="23"/>
    </row>
    <row r="22" spans="1:11" s="9" customFormat="1" ht="19.5" customHeight="1" x14ac:dyDescent="0.2">
      <c r="A22" s="16" t="s">
        <v>76</v>
      </c>
      <c r="B22" s="19">
        <v>2863</v>
      </c>
      <c r="C22" s="19"/>
      <c r="D22" s="19">
        <v>200</v>
      </c>
      <c r="E22" s="19"/>
      <c r="F22" s="19">
        <v>250</v>
      </c>
      <c r="G22" s="19"/>
      <c r="H22" s="23">
        <v>300</v>
      </c>
      <c r="I22" s="23"/>
      <c r="J22" s="23">
        <v>350</v>
      </c>
      <c r="K22" s="23"/>
    </row>
    <row r="23" spans="1:11" ht="33" customHeight="1" x14ac:dyDescent="0.2">
      <c r="A23" s="12" t="s">
        <v>77</v>
      </c>
      <c r="B23" s="3">
        <v>732</v>
      </c>
      <c r="C23" s="3"/>
      <c r="D23" s="3">
        <v>10000</v>
      </c>
      <c r="E23" s="3"/>
      <c r="F23" s="3">
        <v>10000</v>
      </c>
      <c r="G23" s="3"/>
      <c r="H23" s="15">
        <v>11000</v>
      </c>
      <c r="I23" s="15"/>
      <c r="J23" s="15">
        <v>12000</v>
      </c>
      <c r="K23" s="15"/>
    </row>
    <row r="24" spans="1:11" ht="31.9" customHeight="1" x14ac:dyDescent="0.2">
      <c r="A24" s="12" t="s">
        <v>78</v>
      </c>
      <c r="B24" s="3">
        <v>8509</v>
      </c>
      <c r="C24" s="3"/>
      <c r="D24" s="3">
        <v>9071</v>
      </c>
      <c r="E24" s="3"/>
      <c r="F24" s="3">
        <v>9633</v>
      </c>
      <c r="G24" s="3"/>
      <c r="H24" s="15">
        <v>10201</v>
      </c>
      <c r="I24" s="15"/>
      <c r="J24" s="15">
        <v>10793</v>
      </c>
      <c r="K24" s="15"/>
    </row>
    <row r="25" spans="1:11" ht="43.9" customHeight="1" x14ac:dyDescent="0.2">
      <c r="A25" s="12" t="s">
        <v>79</v>
      </c>
      <c r="B25" s="3">
        <v>2447</v>
      </c>
      <c r="C25" s="3"/>
      <c r="D25" s="3"/>
      <c r="E25" s="3"/>
      <c r="F25" s="3"/>
      <c r="G25" s="3"/>
      <c r="H25" s="15">
        <v>150000</v>
      </c>
      <c r="I25" s="15"/>
      <c r="J25" s="15"/>
      <c r="K25" s="15"/>
    </row>
    <row r="26" spans="1:11" ht="31.9" customHeight="1" x14ac:dyDescent="0.2">
      <c r="A26" s="12" t="s">
        <v>80</v>
      </c>
      <c r="B26" s="3">
        <v>3553.3</v>
      </c>
      <c r="C26" s="3"/>
      <c r="D26" s="3">
        <v>1000</v>
      </c>
      <c r="E26" s="3"/>
      <c r="F26" s="3">
        <v>10000</v>
      </c>
      <c r="G26" s="3"/>
      <c r="H26" s="15">
        <v>10000</v>
      </c>
      <c r="I26" s="15"/>
      <c r="J26" s="15">
        <v>10000</v>
      </c>
      <c r="K26" s="15"/>
    </row>
    <row r="27" spans="1:11" ht="19.899999999999999" customHeight="1" x14ac:dyDescent="0.2">
      <c r="A27" s="12" t="s">
        <v>81</v>
      </c>
      <c r="B27" s="3">
        <v>172</v>
      </c>
      <c r="C27" s="3"/>
      <c r="D27" s="3">
        <v>174</v>
      </c>
      <c r="E27" s="3"/>
      <c r="F27" s="3">
        <v>176</v>
      </c>
      <c r="G27" s="3"/>
      <c r="H27" s="15">
        <v>178</v>
      </c>
      <c r="I27" s="15"/>
      <c r="J27" s="15">
        <v>180</v>
      </c>
      <c r="K27" s="15"/>
    </row>
    <row r="28" spans="1:11" ht="60.6" customHeight="1" x14ac:dyDescent="0.2">
      <c r="A28" s="12" t="s">
        <v>82</v>
      </c>
      <c r="B28" s="3">
        <v>38502</v>
      </c>
      <c r="C28" s="3"/>
      <c r="D28" s="3">
        <v>41043</v>
      </c>
      <c r="E28" s="3"/>
      <c r="F28" s="3">
        <v>43588</v>
      </c>
      <c r="G28" s="3"/>
      <c r="H28" s="15">
        <v>46160</v>
      </c>
      <c r="I28" s="15"/>
      <c r="J28" s="15">
        <v>48837</v>
      </c>
      <c r="K28" s="15"/>
    </row>
    <row r="29" spans="1:11" ht="45.6" customHeight="1" x14ac:dyDescent="0.2">
      <c r="A29" s="12" t="s">
        <v>83</v>
      </c>
      <c r="B29" s="3">
        <v>33014</v>
      </c>
      <c r="C29" s="3"/>
      <c r="D29" s="3"/>
      <c r="E29" s="3"/>
      <c r="F29" s="3"/>
      <c r="G29" s="3"/>
      <c r="H29" s="15">
        <v>40000</v>
      </c>
      <c r="I29" s="15"/>
      <c r="J29" s="15"/>
      <c r="K29" s="15"/>
    </row>
    <row r="30" spans="1:11" ht="21" customHeight="1" x14ac:dyDescent="0.2">
      <c r="A30" s="12" t="s">
        <v>84</v>
      </c>
      <c r="B30" s="3">
        <v>1441</v>
      </c>
      <c r="C30" s="3"/>
      <c r="D30" s="3"/>
      <c r="E30" s="3"/>
      <c r="F30" s="3"/>
      <c r="G30" s="3"/>
      <c r="H30" s="15"/>
      <c r="I30" s="15"/>
      <c r="J30" s="15"/>
      <c r="K30" s="15"/>
    </row>
    <row r="31" spans="1:11" ht="33" customHeight="1" x14ac:dyDescent="0.2">
      <c r="A31" s="12" t="s">
        <v>85</v>
      </c>
      <c r="B31" s="3">
        <v>132</v>
      </c>
      <c r="C31" s="3"/>
      <c r="D31" s="3"/>
      <c r="E31" s="3"/>
      <c r="F31" s="3"/>
      <c r="G31" s="3"/>
      <c r="H31" s="15"/>
      <c r="I31" s="15"/>
      <c r="J31" s="15"/>
      <c r="K31" s="15"/>
    </row>
    <row r="32" spans="1:11" ht="28.9" customHeight="1" x14ac:dyDescent="0.2">
      <c r="A32" s="12" t="s">
        <v>86</v>
      </c>
      <c r="B32" s="3">
        <v>13029</v>
      </c>
      <c r="C32" s="3"/>
      <c r="D32" s="3"/>
      <c r="E32" s="3"/>
      <c r="F32" s="3"/>
      <c r="G32" s="3"/>
      <c r="H32" s="15"/>
      <c r="I32" s="15"/>
      <c r="J32" s="15"/>
      <c r="K32" s="15"/>
    </row>
    <row r="33" spans="1:11" ht="28.9" customHeight="1" x14ac:dyDescent="0.2">
      <c r="A33" s="12" t="s">
        <v>87</v>
      </c>
      <c r="B33" s="3">
        <v>263</v>
      </c>
      <c r="C33" s="3"/>
      <c r="D33" s="3"/>
      <c r="E33" s="3"/>
      <c r="F33" s="3"/>
      <c r="G33" s="3"/>
      <c r="H33" s="15"/>
      <c r="I33" s="15"/>
      <c r="J33" s="15"/>
      <c r="K33" s="15"/>
    </row>
    <row r="34" spans="1:11" ht="28.9" customHeight="1" x14ac:dyDescent="0.2">
      <c r="A34" s="12" t="s">
        <v>88</v>
      </c>
      <c r="B34" s="3">
        <v>26</v>
      </c>
      <c r="C34" s="3"/>
      <c r="D34" s="3"/>
      <c r="E34" s="3"/>
      <c r="F34" s="3"/>
      <c r="G34" s="3"/>
      <c r="H34" s="15"/>
      <c r="I34" s="15"/>
      <c r="J34" s="15"/>
      <c r="K34" s="15"/>
    </row>
    <row r="35" spans="1:11" ht="28.9" customHeight="1" x14ac:dyDescent="0.2">
      <c r="A35" s="12" t="s">
        <v>89</v>
      </c>
      <c r="B35" s="3">
        <v>8509</v>
      </c>
      <c r="C35" s="3"/>
      <c r="D35" s="3"/>
      <c r="E35" s="3"/>
      <c r="F35" s="3"/>
      <c r="G35" s="3"/>
      <c r="H35" s="15"/>
      <c r="I35" s="15"/>
      <c r="J35" s="15"/>
      <c r="K35" s="15"/>
    </row>
    <row r="36" spans="1:11" ht="36" customHeight="1" x14ac:dyDescent="0.2">
      <c r="A36" s="12" t="s">
        <v>90</v>
      </c>
      <c r="B36" s="3">
        <v>3494.5</v>
      </c>
      <c r="C36" s="3"/>
      <c r="D36" s="3">
        <v>176.1</v>
      </c>
      <c r="E36" s="3"/>
      <c r="F36" s="3"/>
      <c r="G36" s="3"/>
      <c r="H36" s="15"/>
      <c r="I36" s="15"/>
      <c r="J36" s="15"/>
      <c r="K36" s="15"/>
    </row>
    <row r="37" spans="1:11" ht="30.6" customHeight="1" x14ac:dyDescent="0.2">
      <c r="A37" s="12" t="s">
        <v>91</v>
      </c>
      <c r="B37" s="3">
        <v>1644</v>
      </c>
      <c r="C37" s="3"/>
      <c r="D37" s="3"/>
      <c r="E37" s="3"/>
      <c r="F37" s="3"/>
      <c r="G37" s="3"/>
      <c r="H37" s="15"/>
      <c r="I37" s="15"/>
      <c r="J37" s="15"/>
      <c r="K37" s="15"/>
    </row>
    <row r="38" spans="1:11" ht="30.6" customHeight="1" x14ac:dyDescent="0.2">
      <c r="A38" s="12" t="s">
        <v>92</v>
      </c>
      <c r="B38" s="3">
        <v>132</v>
      </c>
      <c r="C38" s="3"/>
      <c r="D38" s="3"/>
      <c r="E38" s="3"/>
      <c r="F38" s="3"/>
      <c r="G38" s="3"/>
      <c r="H38" s="15"/>
      <c r="I38" s="15"/>
      <c r="J38" s="15"/>
      <c r="K38" s="15"/>
    </row>
    <row r="39" spans="1:11" ht="30.6" customHeight="1" x14ac:dyDescent="0.2">
      <c r="A39" s="12" t="s">
        <v>93</v>
      </c>
      <c r="B39" s="3">
        <v>8</v>
      </c>
      <c r="C39" s="3"/>
      <c r="D39" s="3"/>
      <c r="E39" s="3"/>
      <c r="F39" s="3"/>
      <c r="G39" s="3"/>
      <c r="H39" s="15"/>
      <c r="I39" s="15"/>
      <c r="J39" s="15"/>
      <c r="K39" s="15"/>
    </row>
    <row r="40" spans="1:11" ht="30.6" customHeight="1" x14ac:dyDescent="0.2">
      <c r="A40" s="12" t="s">
        <v>94</v>
      </c>
      <c r="B40" s="3">
        <v>68</v>
      </c>
      <c r="C40" s="3"/>
      <c r="D40" s="3"/>
      <c r="E40" s="3"/>
      <c r="F40" s="3"/>
      <c r="G40" s="3"/>
      <c r="H40" s="15"/>
      <c r="I40" s="15"/>
      <c r="J40" s="15"/>
      <c r="K40" s="15"/>
    </row>
    <row r="41" spans="1:11" ht="30.6" customHeight="1" x14ac:dyDescent="0.2">
      <c r="A41" s="12" t="s">
        <v>95</v>
      </c>
      <c r="B41" s="3">
        <v>6</v>
      </c>
      <c r="C41" s="3"/>
      <c r="D41" s="3"/>
      <c r="E41" s="3"/>
      <c r="F41" s="3"/>
      <c r="G41" s="3"/>
      <c r="H41" s="15"/>
      <c r="I41" s="15"/>
      <c r="J41" s="15"/>
      <c r="K41" s="15"/>
    </row>
    <row r="42" spans="1:11" ht="30.6" customHeight="1" x14ac:dyDescent="0.2">
      <c r="A42" s="12" t="s">
        <v>96</v>
      </c>
      <c r="B42" s="3">
        <v>6</v>
      </c>
      <c r="C42" s="3"/>
      <c r="D42" s="3"/>
      <c r="E42" s="3"/>
      <c r="F42" s="3"/>
      <c r="G42" s="3"/>
      <c r="H42" s="15"/>
      <c r="I42" s="15"/>
      <c r="J42" s="15"/>
      <c r="K42" s="15"/>
    </row>
    <row r="43" spans="1:11" ht="30.6" customHeight="1" x14ac:dyDescent="0.2">
      <c r="A43" s="12" t="s">
        <v>97</v>
      </c>
      <c r="B43" s="3">
        <v>452</v>
      </c>
      <c r="C43" s="3"/>
      <c r="D43" s="3"/>
      <c r="E43" s="3"/>
      <c r="F43" s="3"/>
      <c r="G43" s="3"/>
      <c r="H43" s="15"/>
      <c r="I43" s="15"/>
      <c r="J43" s="15"/>
      <c r="K43" s="15"/>
    </row>
    <row r="44" spans="1:11" ht="28.5" x14ac:dyDescent="0.2">
      <c r="A44" s="12" t="s">
        <v>98</v>
      </c>
      <c r="B44" s="19">
        <v>188</v>
      </c>
      <c r="C44" s="19"/>
      <c r="D44" s="19"/>
      <c r="E44" s="19"/>
      <c r="F44" s="19"/>
      <c r="G44" s="19"/>
      <c r="H44" s="23"/>
      <c r="I44" s="23"/>
      <c r="J44" s="23"/>
      <c r="K44" s="20"/>
    </row>
    <row r="45" spans="1:11" ht="15" x14ac:dyDescent="0.2">
      <c r="A45" s="12" t="s">
        <v>99</v>
      </c>
      <c r="B45" s="3">
        <v>279</v>
      </c>
      <c r="C45" s="3"/>
      <c r="D45" s="3"/>
      <c r="E45" s="3"/>
      <c r="F45" s="3"/>
      <c r="G45" s="3"/>
      <c r="H45" s="3"/>
      <c r="I45" s="3"/>
      <c r="J45" s="3"/>
      <c r="K45" s="3"/>
    </row>
    <row r="46" spans="1:11" ht="30.6" customHeight="1" x14ac:dyDescent="0.2">
      <c r="A46" s="12" t="s">
        <v>100</v>
      </c>
      <c r="B46" s="3">
        <v>1732</v>
      </c>
      <c r="C46" s="3"/>
      <c r="D46" s="3"/>
      <c r="E46" s="3"/>
      <c r="F46" s="3"/>
      <c r="G46" s="3"/>
      <c r="H46" s="15"/>
      <c r="I46" s="15"/>
      <c r="J46" s="15"/>
      <c r="K46" s="15"/>
    </row>
    <row r="47" spans="1:11" ht="30.6" customHeight="1" x14ac:dyDescent="0.2">
      <c r="A47" s="12" t="s">
        <v>101</v>
      </c>
      <c r="B47" s="3">
        <v>16</v>
      </c>
      <c r="C47" s="3"/>
      <c r="D47" s="3"/>
      <c r="E47" s="3"/>
      <c r="F47" s="3"/>
      <c r="G47" s="3"/>
      <c r="H47" s="15"/>
      <c r="I47" s="15"/>
      <c r="J47" s="15"/>
      <c r="K47" s="15"/>
    </row>
    <row r="48" spans="1:11" ht="20.45" customHeight="1" x14ac:dyDescent="0.2">
      <c r="A48" s="12" t="s">
        <v>102</v>
      </c>
      <c r="B48" s="3">
        <v>4083</v>
      </c>
      <c r="C48" s="3"/>
      <c r="D48" s="3"/>
      <c r="E48" s="3"/>
      <c r="F48" s="3"/>
      <c r="G48" s="3"/>
      <c r="H48" s="15"/>
      <c r="I48" s="15"/>
      <c r="J48" s="15"/>
      <c r="K48" s="15"/>
    </row>
    <row r="49" spans="1:11" ht="15" x14ac:dyDescent="0.2">
      <c r="A49" s="12" t="s">
        <v>103</v>
      </c>
      <c r="B49" s="19">
        <v>383573.5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5.75" x14ac:dyDescent="0.25">
      <c r="A50" s="21" t="s">
        <v>23</v>
      </c>
      <c r="B50" s="14">
        <f t="shared" ref="B50:K50" si="2">SUM(B10:B49)</f>
        <v>1075889</v>
      </c>
      <c r="C50" s="14">
        <f t="shared" si="2"/>
        <v>0</v>
      </c>
      <c r="D50" s="14">
        <f t="shared" si="2"/>
        <v>385323.89999999997</v>
      </c>
      <c r="E50" s="14">
        <f t="shared" si="2"/>
        <v>0</v>
      </c>
      <c r="F50" s="14">
        <f t="shared" si="2"/>
        <v>586231.80000000005</v>
      </c>
      <c r="G50" s="14">
        <f t="shared" si="2"/>
        <v>4000</v>
      </c>
      <c r="H50" s="14">
        <f t="shared" si="2"/>
        <v>880589.7</v>
      </c>
      <c r="I50" s="14">
        <f t="shared" si="2"/>
        <v>0</v>
      </c>
      <c r="J50" s="14">
        <f t="shared" si="2"/>
        <v>522101.8</v>
      </c>
      <c r="K50" s="14">
        <f t="shared" si="2"/>
        <v>0</v>
      </c>
    </row>
    <row r="51" spans="1:11" s="9" customFormat="1" ht="15" x14ac:dyDescent="0.2">
      <c r="A51" s="16"/>
      <c r="B51" s="19"/>
      <c r="C51" s="19"/>
      <c r="D51" s="19"/>
      <c r="E51" s="19"/>
      <c r="F51" s="19"/>
      <c r="G51" s="19"/>
      <c r="H51" s="20"/>
      <c r="I51" s="20"/>
      <c r="J51" s="20"/>
      <c r="K51" s="20"/>
    </row>
    <row r="52" spans="1:11" ht="15" x14ac:dyDescent="0.2">
      <c r="A52" s="12" t="s">
        <v>104</v>
      </c>
      <c r="B52" s="3">
        <v>1801</v>
      </c>
      <c r="C52" s="3"/>
      <c r="D52" s="3"/>
      <c r="E52" s="3"/>
      <c r="F52" s="3"/>
      <c r="G52" s="3"/>
      <c r="H52" s="15"/>
      <c r="I52" s="15"/>
      <c r="J52" s="15"/>
      <c r="K52" s="15"/>
    </row>
    <row r="53" spans="1:11" s="9" customFormat="1" ht="36" customHeight="1" x14ac:dyDescent="0.2">
      <c r="A53" s="16" t="s">
        <v>105</v>
      </c>
      <c r="B53" s="19">
        <v>190000</v>
      </c>
      <c r="C53" s="19"/>
      <c r="D53" s="19">
        <v>190000</v>
      </c>
      <c r="E53" s="19">
        <v>1500</v>
      </c>
      <c r="F53" s="19"/>
      <c r="G53" s="19"/>
      <c r="H53" s="23"/>
      <c r="I53" s="23"/>
      <c r="J53" s="23"/>
      <c r="K53" s="20"/>
    </row>
    <row r="54" spans="1:11" ht="20.45" customHeight="1" x14ac:dyDescent="0.2">
      <c r="A54" s="12" t="s">
        <v>106</v>
      </c>
      <c r="B54" s="3">
        <v>15000</v>
      </c>
      <c r="C54" s="3"/>
      <c r="D54" s="3"/>
      <c r="E54" s="3"/>
      <c r="F54" s="3"/>
      <c r="G54" s="3"/>
      <c r="H54" s="15"/>
      <c r="I54" s="15"/>
      <c r="J54" s="15"/>
      <c r="K54" s="1"/>
    </row>
    <row r="55" spans="1:11" ht="19.149999999999999" customHeight="1" x14ac:dyDescent="0.2">
      <c r="A55" s="12" t="s">
        <v>107</v>
      </c>
      <c r="B55" s="3">
        <v>5199</v>
      </c>
      <c r="C55" s="3">
        <v>900</v>
      </c>
      <c r="D55" s="3">
        <v>410</v>
      </c>
      <c r="E55" s="3"/>
      <c r="F55" s="3">
        <v>300</v>
      </c>
      <c r="G55" s="3"/>
      <c r="H55" s="15">
        <v>300</v>
      </c>
      <c r="I55" s="15"/>
      <c r="J55" s="15">
        <v>300</v>
      </c>
      <c r="K55" s="1"/>
    </row>
    <row r="56" spans="1:11" ht="30.6" customHeight="1" x14ac:dyDescent="0.2">
      <c r="A56" s="16" t="s">
        <v>108</v>
      </c>
      <c r="B56" s="3">
        <v>42740</v>
      </c>
      <c r="C56" s="3"/>
      <c r="D56" s="3">
        <v>10200</v>
      </c>
      <c r="E56" s="3"/>
      <c r="F56" s="3">
        <v>10200</v>
      </c>
      <c r="G56" s="3"/>
      <c r="H56" s="3">
        <v>10200</v>
      </c>
      <c r="I56" s="3"/>
      <c r="J56" s="3">
        <v>10200</v>
      </c>
      <c r="K56" s="3"/>
    </row>
    <row r="57" spans="1:11" ht="31.15" customHeight="1" x14ac:dyDescent="0.2">
      <c r="A57" s="12" t="s">
        <v>109</v>
      </c>
      <c r="B57" s="3">
        <v>177985</v>
      </c>
      <c r="C57" s="3"/>
      <c r="D57" s="3">
        <v>385000</v>
      </c>
      <c r="E57" s="3"/>
      <c r="F57" s="3">
        <v>100000</v>
      </c>
      <c r="G57" s="3"/>
      <c r="H57" s="3">
        <v>200000</v>
      </c>
      <c r="I57" s="3"/>
      <c r="J57" s="3">
        <v>100000</v>
      </c>
      <c r="K57" s="3"/>
    </row>
    <row r="58" spans="1:11" ht="22.9" customHeight="1" x14ac:dyDescent="0.2">
      <c r="A58" s="12" t="s">
        <v>110</v>
      </c>
      <c r="B58" s="3">
        <v>100000</v>
      </c>
      <c r="C58" s="3"/>
      <c r="D58" s="3"/>
      <c r="E58" s="3"/>
      <c r="F58" s="3">
        <v>100000</v>
      </c>
      <c r="G58" s="3"/>
      <c r="H58" s="3"/>
      <c r="I58" s="3"/>
      <c r="J58" s="3"/>
      <c r="K58" s="3"/>
    </row>
    <row r="59" spans="1:11" ht="19.5" customHeight="1" x14ac:dyDescent="0.2">
      <c r="A59" s="12" t="s">
        <v>111</v>
      </c>
      <c r="B59" s="3">
        <v>19926</v>
      </c>
      <c r="C59" s="3"/>
      <c r="D59" s="3">
        <v>10000</v>
      </c>
      <c r="E59" s="3"/>
      <c r="F59" s="3">
        <v>5000</v>
      </c>
      <c r="G59" s="3"/>
      <c r="H59" s="3">
        <v>5000</v>
      </c>
      <c r="I59" s="3"/>
      <c r="J59" s="3">
        <v>5000</v>
      </c>
      <c r="K59" s="3"/>
    </row>
    <row r="60" spans="1:11" ht="19.5" customHeight="1" x14ac:dyDescent="0.2">
      <c r="A60" s="12" t="s">
        <v>112</v>
      </c>
      <c r="B60" s="3">
        <v>261</v>
      </c>
      <c r="C60" s="3"/>
      <c r="D60" s="3"/>
      <c r="E60" s="3"/>
      <c r="F60" s="3"/>
      <c r="G60" s="3"/>
      <c r="H60" s="3"/>
      <c r="I60" s="3"/>
      <c r="J60" s="3"/>
      <c r="K60" s="3"/>
    </row>
    <row r="61" spans="1:11" s="9" customFormat="1" ht="55.9" customHeight="1" x14ac:dyDescent="0.2">
      <c r="A61" s="16" t="s">
        <v>113</v>
      </c>
      <c r="B61" s="19">
        <v>36437</v>
      </c>
      <c r="C61" s="19"/>
      <c r="D61" s="19">
        <v>180000</v>
      </c>
      <c r="E61" s="19"/>
      <c r="F61" s="19">
        <v>181000</v>
      </c>
      <c r="G61" s="19"/>
      <c r="H61" s="23">
        <v>182000</v>
      </c>
      <c r="I61" s="23"/>
      <c r="J61" s="23">
        <v>185000</v>
      </c>
      <c r="K61" s="23"/>
    </row>
    <row r="62" spans="1:11" ht="28.5" x14ac:dyDescent="0.2">
      <c r="A62" s="12" t="s">
        <v>114</v>
      </c>
      <c r="B62" s="3">
        <v>17000</v>
      </c>
      <c r="C62" s="3">
        <v>400</v>
      </c>
      <c r="D62" s="3"/>
      <c r="E62" s="3"/>
      <c r="F62" s="3"/>
      <c r="G62" s="3"/>
      <c r="H62" s="3"/>
      <c r="I62" s="3"/>
      <c r="J62" s="3"/>
      <c r="K62" s="3"/>
    </row>
    <row r="63" spans="1:11" ht="15" x14ac:dyDescent="0.2">
      <c r="A63" s="12" t="s">
        <v>115</v>
      </c>
      <c r="B63" s="3">
        <v>135</v>
      </c>
      <c r="C63" s="3"/>
      <c r="D63" s="3">
        <v>4000</v>
      </c>
      <c r="E63" s="3"/>
      <c r="F63" s="3">
        <v>200</v>
      </c>
      <c r="G63" s="3"/>
      <c r="H63" s="3">
        <v>200</v>
      </c>
      <c r="I63" s="3"/>
      <c r="J63" s="3">
        <v>200</v>
      </c>
      <c r="K63" s="3"/>
    </row>
    <row r="64" spans="1:11" ht="28.5" x14ac:dyDescent="0.2">
      <c r="A64" s="12" t="s">
        <v>116</v>
      </c>
      <c r="B64" s="3">
        <v>3000</v>
      </c>
      <c r="C64" s="3"/>
      <c r="D64" s="3">
        <v>0</v>
      </c>
      <c r="E64" s="3"/>
      <c r="F64" s="3">
        <v>2500</v>
      </c>
      <c r="G64" s="3"/>
      <c r="H64" s="3">
        <v>2500</v>
      </c>
      <c r="I64" s="3"/>
      <c r="J64" s="3">
        <v>2500</v>
      </c>
      <c r="K64" s="3"/>
    </row>
    <row r="65" spans="1:11" ht="15" x14ac:dyDescent="0.2">
      <c r="A65" s="12" t="s">
        <v>117</v>
      </c>
      <c r="B65" s="3"/>
      <c r="C65" s="3"/>
      <c r="D65" s="3">
        <v>1000</v>
      </c>
      <c r="E65" s="3">
        <v>5</v>
      </c>
      <c r="F65" s="3">
        <v>2000</v>
      </c>
      <c r="G65" s="3">
        <v>5</v>
      </c>
      <c r="H65" s="3">
        <v>2500</v>
      </c>
      <c r="I65" s="3">
        <v>5</v>
      </c>
      <c r="J65" s="3">
        <v>2500</v>
      </c>
      <c r="K65" s="3">
        <v>5</v>
      </c>
    </row>
    <row r="66" spans="1:11" ht="42.75" x14ac:dyDescent="0.2">
      <c r="A66" s="12" t="s">
        <v>118</v>
      </c>
      <c r="B66" s="3">
        <v>10574</v>
      </c>
      <c r="C66" s="3"/>
      <c r="D66" s="3">
        <v>10200</v>
      </c>
      <c r="E66" s="3"/>
      <c r="F66" s="3">
        <v>10200</v>
      </c>
      <c r="G66" s="3"/>
      <c r="H66" s="3">
        <v>10200</v>
      </c>
      <c r="I66" s="3"/>
      <c r="J66" s="3">
        <v>10200</v>
      </c>
      <c r="K66" s="3"/>
    </row>
    <row r="67" spans="1:11" ht="17.45" customHeight="1" x14ac:dyDescent="0.2">
      <c r="A67" s="12" t="s">
        <v>119</v>
      </c>
      <c r="B67" s="3">
        <v>1816</v>
      </c>
      <c r="C67" s="3"/>
      <c r="D67" s="3">
        <v>1200</v>
      </c>
      <c r="E67" s="3"/>
      <c r="F67" s="3">
        <v>500</v>
      </c>
      <c r="G67" s="3"/>
      <c r="H67" s="3">
        <v>500</v>
      </c>
      <c r="I67" s="3"/>
      <c r="J67" s="3">
        <v>500</v>
      </c>
      <c r="K67" s="3"/>
    </row>
    <row r="68" spans="1:11" ht="19.149999999999999" customHeight="1" x14ac:dyDescent="0.2">
      <c r="A68" s="12" t="s">
        <v>120</v>
      </c>
      <c r="B68" s="39">
        <v>491</v>
      </c>
      <c r="C68" s="39"/>
      <c r="D68" s="39"/>
      <c r="E68" s="39"/>
      <c r="F68" s="39"/>
      <c r="G68" s="39"/>
      <c r="H68" s="43"/>
      <c r="I68" s="43"/>
      <c r="J68" s="43"/>
      <c r="K68" s="40"/>
    </row>
    <row r="69" spans="1:11" ht="19.5" customHeight="1" x14ac:dyDescent="0.25">
      <c r="A69" s="21" t="s">
        <v>22</v>
      </c>
      <c r="B69" s="14">
        <f>SUM(B52:B68)</f>
        <v>622365</v>
      </c>
      <c r="C69" s="14">
        <f t="shared" ref="C69:K69" si="3">SUM(C52:C68)</f>
        <v>1300</v>
      </c>
      <c r="D69" s="14">
        <f t="shared" si="3"/>
        <v>792010</v>
      </c>
      <c r="E69" s="14">
        <f t="shared" si="3"/>
        <v>1505</v>
      </c>
      <c r="F69" s="14">
        <f t="shared" si="3"/>
        <v>411900</v>
      </c>
      <c r="G69" s="14">
        <f t="shared" si="3"/>
        <v>5</v>
      </c>
      <c r="H69" s="14">
        <f t="shared" si="3"/>
        <v>413400</v>
      </c>
      <c r="I69" s="14">
        <f t="shared" si="3"/>
        <v>5</v>
      </c>
      <c r="J69" s="14">
        <f t="shared" si="3"/>
        <v>316400</v>
      </c>
      <c r="K69" s="14">
        <f t="shared" si="3"/>
        <v>5</v>
      </c>
    </row>
    <row r="70" spans="1:11" ht="19.5" customHeight="1" x14ac:dyDescent="0.2">
      <c r="A70" s="12"/>
      <c r="B70" s="3"/>
      <c r="C70" s="3"/>
      <c r="D70" s="3"/>
      <c r="E70" s="3"/>
      <c r="F70" s="3"/>
      <c r="G70" s="3"/>
      <c r="H70" s="1"/>
      <c r="I70" s="1"/>
      <c r="J70" s="1"/>
      <c r="K70" s="1"/>
    </row>
    <row r="71" spans="1:11" ht="15.75" x14ac:dyDescent="0.25">
      <c r="A71" s="4" t="s">
        <v>14</v>
      </c>
      <c r="B71" s="22">
        <f t="shared" ref="B71:K71" si="4">SUM(B73,B95,B134)</f>
        <v>71622.710000000006</v>
      </c>
      <c r="C71" s="22">
        <f t="shared" si="4"/>
        <v>295</v>
      </c>
      <c r="D71" s="22">
        <f t="shared" si="4"/>
        <v>229224.82</v>
      </c>
      <c r="E71" s="22">
        <f t="shared" si="4"/>
        <v>7824.4</v>
      </c>
      <c r="F71" s="22">
        <f t="shared" si="4"/>
        <v>529818.62</v>
      </c>
      <c r="G71" s="22">
        <f t="shared" si="4"/>
        <v>0</v>
      </c>
      <c r="H71" s="22">
        <f t="shared" si="4"/>
        <v>350603</v>
      </c>
      <c r="I71" s="22">
        <f t="shared" si="4"/>
        <v>400</v>
      </c>
      <c r="J71" s="22">
        <f t="shared" si="4"/>
        <v>1471593</v>
      </c>
      <c r="K71" s="22">
        <f t="shared" si="4"/>
        <v>1500</v>
      </c>
    </row>
    <row r="72" spans="1:11" ht="15" x14ac:dyDescent="0.2">
      <c r="A72" s="5" t="s">
        <v>4</v>
      </c>
      <c r="B72" s="3"/>
      <c r="C72" s="3"/>
      <c r="D72" s="3"/>
      <c r="E72" s="3"/>
      <c r="F72" s="3"/>
      <c r="G72" s="3"/>
      <c r="H72" s="1"/>
      <c r="I72" s="1"/>
      <c r="J72" s="1"/>
      <c r="K72" s="1"/>
    </row>
    <row r="73" spans="1:11" ht="15.75" x14ac:dyDescent="0.25">
      <c r="A73" s="6" t="s">
        <v>15</v>
      </c>
      <c r="B73" s="46">
        <f>SUM(B74:B94)</f>
        <v>5049</v>
      </c>
      <c r="C73" s="46">
        <f t="shared" ref="C73:K73" si="5">SUM(C74:C94)</f>
        <v>0</v>
      </c>
      <c r="D73" s="46">
        <f t="shared" si="5"/>
        <v>22267</v>
      </c>
      <c r="E73" s="46">
        <f t="shared" si="5"/>
        <v>0</v>
      </c>
      <c r="F73" s="46">
        <f>SUM(F74:F94)</f>
        <v>193971.97</v>
      </c>
      <c r="G73" s="46">
        <f t="shared" si="5"/>
        <v>0</v>
      </c>
      <c r="H73" s="46">
        <f t="shared" si="5"/>
        <v>0</v>
      </c>
      <c r="I73" s="46">
        <f t="shared" si="5"/>
        <v>0</v>
      </c>
      <c r="J73" s="46">
        <f t="shared" si="5"/>
        <v>0</v>
      </c>
      <c r="K73" s="46">
        <f t="shared" si="5"/>
        <v>0</v>
      </c>
    </row>
    <row r="74" spans="1:11" ht="33.6" customHeight="1" x14ac:dyDescent="0.2">
      <c r="A74" s="12" t="s">
        <v>51</v>
      </c>
      <c r="B74" s="3">
        <v>300</v>
      </c>
      <c r="C74" s="3"/>
      <c r="D74" s="3"/>
      <c r="E74" s="3"/>
      <c r="F74" s="3"/>
      <c r="G74" s="3"/>
      <c r="H74" s="1"/>
      <c r="I74" s="1"/>
      <c r="J74" s="1"/>
      <c r="K74" s="1"/>
    </row>
    <row r="75" spans="1:11" ht="28.9" customHeight="1" x14ac:dyDescent="0.2">
      <c r="A75" s="12" t="s">
        <v>54</v>
      </c>
      <c r="B75" s="3">
        <v>100</v>
      </c>
      <c r="C75" s="3"/>
      <c r="D75" s="3"/>
      <c r="E75" s="3"/>
      <c r="F75" s="3"/>
      <c r="G75" s="3"/>
      <c r="H75" s="1"/>
      <c r="I75" s="1"/>
      <c r="J75" s="1"/>
      <c r="K75" s="1"/>
    </row>
    <row r="76" spans="1:11" ht="30.6" customHeight="1" x14ac:dyDescent="0.2">
      <c r="A76" s="12" t="s">
        <v>52</v>
      </c>
      <c r="B76" s="3">
        <v>1139</v>
      </c>
      <c r="C76" s="3"/>
      <c r="D76" s="3"/>
      <c r="E76" s="3"/>
      <c r="F76" s="3"/>
      <c r="G76" s="3"/>
      <c r="H76" s="1"/>
      <c r="I76" s="1"/>
      <c r="J76" s="1"/>
      <c r="K76" s="1"/>
    </row>
    <row r="77" spans="1:11" ht="30.6" customHeight="1" x14ac:dyDescent="0.2">
      <c r="A77" s="12" t="s">
        <v>53</v>
      </c>
      <c r="B77" s="3">
        <v>680</v>
      </c>
      <c r="C77" s="3"/>
      <c r="D77" s="3"/>
      <c r="E77" s="3"/>
      <c r="F77" s="3"/>
      <c r="G77" s="3"/>
      <c r="H77" s="1"/>
      <c r="I77" s="1"/>
      <c r="J77" s="1"/>
      <c r="K77" s="1"/>
    </row>
    <row r="78" spans="1:11" ht="28.5" x14ac:dyDescent="0.2">
      <c r="A78" s="16" t="s">
        <v>55</v>
      </c>
      <c r="B78" s="45">
        <v>671</v>
      </c>
      <c r="C78" s="17"/>
      <c r="D78" s="1"/>
      <c r="E78" s="1"/>
      <c r="F78" s="17"/>
      <c r="G78" s="17"/>
      <c r="H78" s="17"/>
      <c r="I78" s="18"/>
      <c r="J78" s="17"/>
      <c r="K78" s="18"/>
    </row>
    <row r="79" spans="1:11" ht="28.5" x14ac:dyDescent="0.2">
      <c r="A79" s="16" t="s">
        <v>56</v>
      </c>
      <c r="B79" s="45">
        <v>1036</v>
      </c>
      <c r="C79" s="17"/>
      <c r="D79" s="1"/>
      <c r="E79" s="1"/>
      <c r="F79" s="17"/>
      <c r="G79" s="17"/>
      <c r="H79" s="17"/>
      <c r="I79" s="18"/>
      <c r="J79" s="17"/>
      <c r="K79" s="18"/>
    </row>
    <row r="80" spans="1:11" ht="30" customHeight="1" x14ac:dyDescent="0.2">
      <c r="A80" s="16" t="s">
        <v>57</v>
      </c>
      <c r="B80" s="45">
        <v>1123</v>
      </c>
      <c r="C80" s="17"/>
      <c r="D80" s="1"/>
      <c r="E80" s="1"/>
      <c r="F80" s="17"/>
      <c r="G80" s="17"/>
      <c r="H80" s="17"/>
      <c r="I80" s="18"/>
      <c r="J80" s="17"/>
      <c r="K80" s="18"/>
    </row>
    <row r="81" spans="1:11" ht="30" customHeight="1" x14ac:dyDescent="0.2">
      <c r="A81" s="16" t="s">
        <v>58</v>
      </c>
      <c r="B81" s="45"/>
      <c r="C81" s="17"/>
      <c r="D81" s="1"/>
      <c r="E81" s="1"/>
      <c r="F81" s="3">
        <v>13098.44</v>
      </c>
      <c r="G81" s="17"/>
      <c r="H81" s="17"/>
      <c r="I81" s="18"/>
      <c r="J81" s="17"/>
      <c r="K81" s="18"/>
    </row>
    <row r="82" spans="1:11" ht="30" customHeight="1" x14ac:dyDescent="0.2">
      <c r="A82" s="16" t="s">
        <v>59</v>
      </c>
      <c r="B82" s="45"/>
      <c r="C82" s="17"/>
      <c r="D82" s="1"/>
      <c r="E82" s="1"/>
      <c r="F82" s="3">
        <v>4731.53</v>
      </c>
      <c r="G82" s="17"/>
      <c r="H82" s="17"/>
      <c r="I82" s="18"/>
      <c r="J82" s="17"/>
      <c r="K82" s="18"/>
    </row>
    <row r="83" spans="1:11" ht="30" customHeight="1" x14ac:dyDescent="0.2">
      <c r="A83" s="16" t="s">
        <v>60</v>
      </c>
      <c r="B83" s="45"/>
      <c r="C83" s="17"/>
      <c r="D83" s="1"/>
      <c r="E83" s="1"/>
      <c r="F83" s="3">
        <v>2958</v>
      </c>
      <c r="G83" s="17"/>
      <c r="H83" s="17"/>
      <c r="I83" s="18"/>
      <c r="J83" s="17"/>
      <c r="K83" s="18"/>
    </row>
    <row r="84" spans="1:11" ht="30" customHeight="1" x14ac:dyDescent="0.2">
      <c r="A84" s="16" t="s">
        <v>61</v>
      </c>
      <c r="B84" s="45"/>
      <c r="C84" s="17"/>
      <c r="D84" s="1"/>
      <c r="E84" s="1"/>
      <c r="F84" s="3">
        <v>130000</v>
      </c>
      <c r="G84" s="17"/>
      <c r="H84" s="17"/>
      <c r="I84" s="18"/>
      <c r="J84" s="17"/>
      <c r="K84" s="18"/>
    </row>
    <row r="85" spans="1:11" ht="30" customHeight="1" x14ac:dyDescent="0.2">
      <c r="A85" s="16" t="s">
        <v>62</v>
      </c>
      <c r="B85" s="45"/>
      <c r="C85" s="17"/>
      <c r="D85" s="1"/>
      <c r="E85" s="1"/>
      <c r="F85" s="3">
        <v>22750</v>
      </c>
      <c r="G85" s="17"/>
      <c r="H85" s="17"/>
      <c r="I85" s="18"/>
      <c r="J85" s="17"/>
      <c r="K85" s="18"/>
    </row>
    <row r="86" spans="1:11" ht="30" customHeight="1" x14ac:dyDescent="0.2">
      <c r="A86" s="16" t="s">
        <v>63</v>
      </c>
      <c r="B86" s="45"/>
      <c r="C86" s="17"/>
      <c r="D86" s="1"/>
      <c r="E86" s="1"/>
      <c r="F86" s="3">
        <v>5304</v>
      </c>
      <c r="G86" s="17"/>
      <c r="H86" s="17"/>
      <c r="I86" s="18"/>
      <c r="J86" s="17"/>
      <c r="K86" s="18"/>
    </row>
    <row r="87" spans="1:11" ht="30" customHeight="1" x14ac:dyDescent="0.2">
      <c r="A87" s="16" t="s">
        <v>64</v>
      </c>
      <c r="B87" s="45"/>
      <c r="C87" s="17"/>
      <c r="D87" s="1"/>
      <c r="E87" s="1"/>
      <c r="F87" s="3">
        <v>1035</v>
      </c>
      <c r="G87" s="17"/>
      <c r="H87" s="17"/>
      <c r="I87" s="18"/>
      <c r="J87" s="17"/>
      <c r="K87" s="18"/>
    </row>
    <row r="88" spans="1:11" ht="30" customHeight="1" x14ac:dyDescent="0.2">
      <c r="A88" s="16" t="s">
        <v>65</v>
      </c>
      <c r="B88" s="45"/>
      <c r="C88" s="17"/>
      <c r="D88" s="1"/>
      <c r="E88" s="1"/>
      <c r="F88" s="3">
        <v>14095</v>
      </c>
      <c r="G88" s="17"/>
      <c r="H88" s="17"/>
      <c r="I88" s="18"/>
      <c r="J88" s="17"/>
      <c r="K88" s="18"/>
    </row>
    <row r="89" spans="1:11" ht="30" customHeight="1" x14ac:dyDescent="0.2">
      <c r="A89" s="16" t="s">
        <v>123</v>
      </c>
      <c r="B89" s="45"/>
      <c r="C89" s="17"/>
      <c r="D89" s="15">
        <v>4745</v>
      </c>
      <c r="E89" s="1"/>
      <c r="F89" s="3"/>
      <c r="G89" s="17"/>
      <c r="H89" s="17"/>
      <c r="I89" s="18"/>
      <c r="J89" s="17"/>
      <c r="K89" s="18"/>
    </row>
    <row r="90" spans="1:11" ht="30" customHeight="1" x14ac:dyDescent="0.2">
      <c r="A90" s="16" t="s">
        <v>122</v>
      </c>
      <c r="B90" s="45"/>
      <c r="C90" s="17"/>
      <c r="D90" s="15">
        <v>6643</v>
      </c>
      <c r="E90" s="1"/>
      <c r="F90" s="3"/>
      <c r="G90" s="17"/>
      <c r="H90" s="17"/>
      <c r="I90" s="18"/>
      <c r="J90" s="17"/>
      <c r="K90" s="18"/>
    </row>
    <row r="91" spans="1:11" ht="30" customHeight="1" x14ac:dyDescent="0.2">
      <c r="A91" s="16" t="s">
        <v>121</v>
      </c>
      <c r="B91" s="45"/>
      <c r="C91" s="17"/>
      <c r="D91" s="15">
        <v>6643</v>
      </c>
      <c r="E91" s="1"/>
      <c r="F91" s="3"/>
      <c r="G91" s="17"/>
      <c r="H91" s="17"/>
      <c r="I91" s="18"/>
      <c r="J91" s="17"/>
      <c r="K91" s="18"/>
    </row>
    <row r="92" spans="1:11" ht="30" customHeight="1" x14ac:dyDescent="0.2">
      <c r="A92" s="16" t="s">
        <v>124</v>
      </c>
      <c r="B92" s="45"/>
      <c r="C92" s="17"/>
      <c r="D92" s="15">
        <v>1898</v>
      </c>
      <c r="E92" s="1"/>
      <c r="F92" s="3"/>
      <c r="G92" s="17"/>
      <c r="H92" s="17"/>
      <c r="I92" s="18"/>
      <c r="J92" s="17"/>
      <c r="K92" s="18"/>
    </row>
    <row r="93" spans="1:11" ht="30" customHeight="1" x14ac:dyDescent="0.2">
      <c r="A93" s="16" t="s">
        <v>125</v>
      </c>
      <c r="B93" s="45"/>
      <c r="C93" s="17"/>
      <c r="D93" s="15">
        <v>1898</v>
      </c>
      <c r="E93" s="1"/>
      <c r="F93" s="3"/>
      <c r="G93" s="17"/>
      <c r="H93" s="17"/>
      <c r="I93" s="18"/>
      <c r="J93" s="17"/>
      <c r="K93" s="18"/>
    </row>
    <row r="94" spans="1:11" ht="30" customHeight="1" x14ac:dyDescent="0.2">
      <c r="A94" s="16" t="s">
        <v>126</v>
      </c>
      <c r="B94" s="45"/>
      <c r="C94" s="17"/>
      <c r="D94" s="15">
        <v>440</v>
      </c>
      <c r="E94" s="1"/>
      <c r="F94" s="3"/>
      <c r="G94" s="17"/>
      <c r="H94" s="17"/>
      <c r="I94" s="18"/>
      <c r="J94" s="17"/>
      <c r="K94" s="18"/>
    </row>
    <row r="95" spans="1:11" ht="15.75" x14ac:dyDescent="0.25">
      <c r="A95" s="6" t="s">
        <v>16</v>
      </c>
      <c r="B95" s="22">
        <f>SUM(B97:B133)</f>
        <v>45100</v>
      </c>
      <c r="C95" s="22">
        <f t="shared" ref="C95:K95" si="6">SUM(C97:C133)</f>
        <v>90</v>
      </c>
      <c r="D95" s="22">
        <f t="shared" si="6"/>
        <v>192422.22</v>
      </c>
      <c r="E95" s="22">
        <f t="shared" si="6"/>
        <v>7794.4</v>
      </c>
      <c r="F95" s="22">
        <f t="shared" si="6"/>
        <v>309948.65000000002</v>
      </c>
      <c r="G95" s="22">
        <f t="shared" si="6"/>
        <v>0</v>
      </c>
      <c r="H95" s="22">
        <f t="shared" si="6"/>
        <v>339204</v>
      </c>
      <c r="I95" s="22">
        <f t="shared" si="6"/>
        <v>400</v>
      </c>
      <c r="J95" s="22">
        <f t="shared" si="6"/>
        <v>1459704</v>
      </c>
      <c r="K95" s="22">
        <f t="shared" si="6"/>
        <v>1500</v>
      </c>
    </row>
    <row r="96" spans="1:11" ht="15" x14ac:dyDescent="0.2">
      <c r="A96" s="5" t="s">
        <v>0</v>
      </c>
      <c r="B96" s="3"/>
      <c r="C96" s="3"/>
      <c r="D96" s="3"/>
      <c r="E96" s="3"/>
      <c r="F96" s="3"/>
      <c r="G96" s="3"/>
      <c r="H96" s="1"/>
      <c r="I96" s="1"/>
      <c r="J96" s="1"/>
      <c r="K96" s="1"/>
    </row>
    <row r="97" spans="1:11" ht="34.15" customHeight="1" x14ac:dyDescent="0.2">
      <c r="A97" s="37" t="s">
        <v>43</v>
      </c>
      <c r="B97" s="3">
        <v>120</v>
      </c>
      <c r="C97" s="3"/>
      <c r="D97" s="3"/>
      <c r="E97" s="3"/>
      <c r="F97" s="3"/>
      <c r="G97" s="3"/>
      <c r="H97" s="1"/>
      <c r="I97" s="1"/>
      <c r="J97" s="1"/>
      <c r="K97" s="1"/>
    </row>
    <row r="98" spans="1:11" ht="29.45" customHeight="1" x14ac:dyDescent="0.2">
      <c r="A98" s="12" t="s">
        <v>44</v>
      </c>
      <c r="B98" s="3">
        <v>476</v>
      </c>
      <c r="C98" s="3"/>
      <c r="D98" s="3"/>
      <c r="E98" s="3"/>
      <c r="F98" s="3"/>
      <c r="G98" s="3"/>
      <c r="H98" s="15">
        <v>104500</v>
      </c>
      <c r="I98" s="34">
        <v>150</v>
      </c>
      <c r="J98" s="1"/>
      <c r="K98" s="1"/>
    </row>
    <row r="99" spans="1:11" ht="28.5" x14ac:dyDescent="0.2">
      <c r="A99" s="12" t="s">
        <v>45</v>
      </c>
      <c r="B99" s="3">
        <v>941</v>
      </c>
      <c r="C99" s="3"/>
      <c r="D99" s="3"/>
      <c r="E99" s="3"/>
      <c r="F99" s="3"/>
      <c r="G99" s="3"/>
      <c r="H99" s="1"/>
      <c r="I99" s="1"/>
      <c r="J99" s="1"/>
      <c r="K99" s="1"/>
    </row>
    <row r="100" spans="1:11" ht="28.5" x14ac:dyDescent="0.2">
      <c r="A100" s="12" t="s">
        <v>127</v>
      </c>
      <c r="B100" s="3">
        <v>570</v>
      </c>
      <c r="C100" s="3"/>
      <c r="D100" s="3"/>
      <c r="E100" s="3"/>
      <c r="F100" s="3"/>
      <c r="G100" s="3"/>
      <c r="H100" s="1"/>
      <c r="I100" s="1"/>
      <c r="J100" s="1"/>
      <c r="K100" s="1"/>
    </row>
    <row r="101" spans="1:11" s="9" customFormat="1" ht="58.9" customHeight="1" x14ac:dyDescent="0.2">
      <c r="A101" s="16" t="s">
        <v>128</v>
      </c>
      <c r="B101" s="19">
        <v>23105</v>
      </c>
      <c r="C101" s="19"/>
      <c r="D101" s="19"/>
      <c r="E101" s="19"/>
      <c r="F101" s="19"/>
      <c r="G101" s="19"/>
      <c r="H101" s="23"/>
      <c r="I101" s="23"/>
      <c r="J101" s="23"/>
      <c r="K101" s="23"/>
    </row>
    <row r="102" spans="1:11" s="9" customFormat="1" ht="31.15" customHeight="1" x14ac:dyDescent="0.2">
      <c r="A102" s="16" t="s">
        <v>129</v>
      </c>
      <c r="B102" s="19">
        <v>675</v>
      </c>
      <c r="C102" s="19"/>
      <c r="D102" s="19"/>
      <c r="E102" s="19"/>
      <c r="F102" s="19"/>
      <c r="G102" s="19"/>
      <c r="H102" s="23"/>
      <c r="I102" s="23"/>
      <c r="J102" s="23"/>
      <c r="K102" s="23"/>
    </row>
    <row r="103" spans="1:11" s="9" customFormat="1" ht="31.9" customHeight="1" x14ac:dyDescent="0.2">
      <c r="A103" s="16" t="s">
        <v>130</v>
      </c>
      <c r="B103" s="19">
        <v>77</v>
      </c>
      <c r="C103" s="19"/>
      <c r="D103" s="19"/>
      <c r="E103" s="19"/>
      <c r="F103" s="19"/>
      <c r="G103" s="19"/>
      <c r="H103" s="23"/>
      <c r="I103" s="23"/>
      <c r="J103" s="23"/>
      <c r="K103" s="23"/>
    </row>
    <row r="104" spans="1:11" s="9" customFormat="1" ht="28.9" customHeight="1" x14ac:dyDescent="0.2">
      <c r="A104" s="16" t="s">
        <v>131</v>
      </c>
      <c r="B104" s="19">
        <v>858</v>
      </c>
      <c r="C104" s="19"/>
      <c r="D104" s="19"/>
      <c r="E104" s="19"/>
      <c r="F104" s="19"/>
      <c r="G104" s="19"/>
      <c r="H104" s="23"/>
      <c r="I104" s="23"/>
      <c r="J104" s="23"/>
      <c r="K104" s="23"/>
    </row>
    <row r="105" spans="1:11" s="9" customFormat="1" ht="42.75" x14ac:dyDescent="0.2">
      <c r="A105" s="16" t="s">
        <v>132</v>
      </c>
      <c r="B105" s="19">
        <v>13</v>
      </c>
      <c r="C105" s="19"/>
      <c r="D105" s="19">
        <v>1487</v>
      </c>
      <c r="E105" s="19">
        <v>30</v>
      </c>
      <c r="F105" s="19"/>
      <c r="G105" s="19"/>
      <c r="H105" s="23"/>
      <c r="I105" s="23"/>
      <c r="J105" s="23"/>
      <c r="K105" s="23"/>
    </row>
    <row r="106" spans="1:11" s="9" customFormat="1" ht="31.15" customHeight="1" x14ac:dyDescent="0.2">
      <c r="A106" s="16" t="s">
        <v>133</v>
      </c>
      <c r="B106" s="19">
        <v>306</v>
      </c>
      <c r="C106" s="19"/>
      <c r="D106" s="19"/>
      <c r="E106" s="33"/>
      <c r="F106" s="19"/>
      <c r="G106" s="19"/>
      <c r="H106" s="23"/>
      <c r="I106" s="23"/>
      <c r="J106" s="23"/>
      <c r="K106" s="23"/>
    </row>
    <row r="107" spans="1:11" s="9" customFormat="1" ht="31.15" customHeight="1" x14ac:dyDescent="0.2">
      <c r="A107" s="16" t="s">
        <v>134</v>
      </c>
      <c r="B107" s="19">
        <v>1531</v>
      </c>
      <c r="C107" s="19"/>
      <c r="D107" s="19"/>
      <c r="E107" s="33"/>
      <c r="F107" s="19"/>
      <c r="G107" s="19"/>
      <c r="H107" s="23"/>
      <c r="I107" s="23"/>
      <c r="J107" s="23"/>
      <c r="K107" s="23"/>
    </row>
    <row r="108" spans="1:11" s="9" customFormat="1" ht="31.15" customHeight="1" x14ac:dyDescent="0.2">
      <c r="A108" s="16" t="s">
        <v>135</v>
      </c>
      <c r="B108" s="19">
        <v>1030</v>
      </c>
      <c r="C108" s="19"/>
      <c r="D108" s="19"/>
      <c r="E108" s="33"/>
      <c r="F108" s="19"/>
      <c r="G108" s="19"/>
      <c r="H108" s="23"/>
      <c r="I108" s="23"/>
      <c r="J108" s="23"/>
      <c r="K108" s="23"/>
    </row>
    <row r="109" spans="1:11" s="9" customFormat="1" ht="43.9" customHeight="1" x14ac:dyDescent="0.2">
      <c r="A109" s="16" t="s">
        <v>136</v>
      </c>
      <c r="B109" s="19">
        <v>946</v>
      </c>
      <c r="C109" s="19"/>
      <c r="D109" s="19"/>
      <c r="E109" s="33"/>
      <c r="F109" s="19">
        <v>171431</v>
      </c>
      <c r="G109" s="33" t="s">
        <v>34</v>
      </c>
      <c r="H109" s="23"/>
      <c r="I109" s="23"/>
      <c r="J109" s="23"/>
      <c r="K109" s="23"/>
    </row>
    <row r="110" spans="1:11" s="9" customFormat="1" ht="28.5" x14ac:dyDescent="0.2">
      <c r="A110" s="16" t="s">
        <v>137</v>
      </c>
      <c r="B110" s="19">
        <v>15</v>
      </c>
      <c r="C110" s="19"/>
      <c r="D110" s="19"/>
      <c r="E110" s="19"/>
      <c r="F110" s="19"/>
      <c r="G110" s="19"/>
      <c r="H110" s="23"/>
      <c r="I110" s="23"/>
      <c r="J110" s="23"/>
      <c r="K110" s="23"/>
    </row>
    <row r="111" spans="1:11" s="9" customFormat="1" ht="31.9" customHeight="1" x14ac:dyDescent="0.2">
      <c r="A111" s="16" t="s">
        <v>138</v>
      </c>
      <c r="B111" s="19">
        <v>10657</v>
      </c>
      <c r="C111" s="19">
        <v>90</v>
      </c>
      <c r="D111" s="19"/>
      <c r="E111" s="33">
        <v>5119.3999999999996</v>
      </c>
      <c r="F111" s="19"/>
      <c r="G111" s="19"/>
      <c r="H111" s="23"/>
      <c r="I111" s="23"/>
      <c r="J111" s="23"/>
      <c r="K111" s="23"/>
    </row>
    <row r="112" spans="1:11" s="9" customFormat="1" ht="31.15" customHeight="1" x14ac:dyDescent="0.2">
      <c r="A112" s="16" t="s">
        <v>139</v>
      </c>
      <c r="B112" s="19">
        <v>1259</v>
      </c>
      <c r="C112" s="19"/>
      <c r="D112" s="19">
        <v>34474.9</v>
      </c>
      <c r="E112" s="33">
        <v>1100</v>
      </c>
      <c r="F112" s="19"/>
      <c r="G112" s="19"/>
      <c r="H112" s="23"/>
      <c r="I112" s="23"/>
      <c r="J112" s="23"/>
      <c r="K112" s="23"/>
    </row>
    <row r="113" spans="1:11" ht="30" customHeight="1" x14ac:dyDescent="0.2">
      <c r="A113" s="12" t="s">
        <v>140</v>
      </c>
      <c r="B113" s="3"/>
      <c r="C113" s="3"/>
      <c r="D113" s="3"/>
      <c r="E113" s="3"/>
      <c r="F113" s="3"/>
      <c r="G113" s="3"/>
      <c r="H113" s="15"/>
      <c r="I113" s="15"/>
      <c r="J113" s="15">
        <v>1200000</v>
      </c>
      <c r="K113" s="15">
        <v>1500</v>
      </c>
    </row>
    <row r="114" spans="1:11" ht="31.15" customHeight="1" x14ac:dyDescent="0.2">
      <c r="A114" s="12" t="s">
        <v>141</v>
      </c>
      <c r="B114" s="3"/>
      <c r="C114" s="3"/>
      <c r="D114" s="3">
        <v>1505</v>
      </c>
      <c r="E114" s="3">
        <v>1500</v>
      </c>
      <c r="F114" s="3"/>
      <c r="G114" s="3"/>
      <c r="H114" s="15"/>
      <c r="I114" s="15"/>
      <c r="J114" s="15"/>
      <c r="K114" s="15"/>
    </row>
    <row r="115" spans="1:11" ht="49.15" customHeight="1" x14ac:dyDescent="0.2">
      <c r="A115" s="12" t="s">
        <v>142</v>
      </c>
      <c r="B115" s="3"/>
      <c r="C115" s="3"/>
      <c r="D115" s="3">
        <v>2000</v>
      </c>
      <c r="E115" s="3"/>
      <c r="F115" s="3"/>
      <c r="G115" s="3"/>
      <c r="H115" s="15"/>
      <c r="I115" s="15"/>
      <c r="J115" s="15"/>
      <c r="K115" s="15"/>
    </row>
    <row r="116" spans="1:11" ht="28.5" x14ac:dyDescent="0.2">
      <c r="A116" s="12" t="s">
        <v>143</v>
      </c>
      <c r="B116" s="3"/>
      <c r="C116" s="3"/>
      <c r="D116" s="3">
        <v>2523.8000000000002</v>
      </c>
      <c r="E116" s="3"/>
      <c r="F116" s="3"/>
      <c r="G116" s="3"/>
      <c r="H116" s="15"/>
      <c r="I116" s="15"/>
      <c r="J116" s="15"/>
      <c r="K116" s="15"/>
    </row>
    <row r="117" spans="1:11" ht="28.5" x14ac:dyDescent="0.2">
      <c r="A117" s="12" t="s">
        <v>144</v>
      </c>
      <c r="B117" s="3">
        <v>1446</v>
      </c>
      <c r="C117" s="3"/>
      <c r="D117" s="3"/>
      <c r="E117" s="3"/>
      <c r="F117" s="3"/>
      <c r="G117" s="3"/>
      <c r="H117" s="15"/>
      <c r="I117" s="15"/>
      <c r="J117" s="15"/>
      <c r="K117" s="15"/>
    </row>
    <row r="118" spans="1:11" ht="28.5" x14ac:dyDescent="0.2">
      <c r="A118" s="12" t="s">
        <v>145</v>
      </c>
      <c r="B118" s="3">
        <v>302</v>
      </c>
      <c r="C118" s="3"/>
      <c r="D118" s="3"/>
      <c r="E118" s="3"/>
      <c r="F118" s="3"/>
      <c r="G118" s="3"/>
      <c r="H118" s="15"/>
      <c r="I118" s="15"/>
      <c r="J118" s="15"/>
      <c r="K118" s="15"/>
    </row>
    <row r="119" spans="1:11" ht="19.899999999999999" customHeight="1" x14ac:dyDescent="0.2">
      <c r="A119" s="12" t="s">
        <v>146</v>
      </c>
      <c r="B119" s="3"/>
      <c r="C119" s="3"/>
      <c r="D119" s="3"/>
      <c r="E119" s="3"/>
      <c r="F119" s="3"/>
      <c r="G119" s="3"/>
      <c r="H119" s="15">
        <v>150000</v>
      </c>
      <c r="I119" s="15">
        <v>250</v>
      </c>
      <c r="J119" s="15"/>
      <c r="K119" s="15"/>
    </row>
    <row r="120" spans="1:11" ht="31.15" customHeight="1" x14ac:dyDescent="0.2">
      <c r="A120" s="12" t="s">
        <v>147</v>
      </c>
      <c r="B120" s="3"/>
      <c r="C120" s="3"/>
      <c r="D120" s="3">
        <v>2028</v>
      </c>
      <c r="E120" s="3">
        <v>45</v>
      </c>
      <c r="F120" s="3"/>
      <c r="G120" s="3"/>
      <c r="H120" s="15"/>
      <c r="I120" s="15"/>
      <c r="J120" s="15"/>
      <c r="K120" s="15"/>
    </row>
    <row r="121" spans="1:11" ht="33" customHeight="1" x14ac:dyDescent="0.2">
      <c r="A121" s="12" t="s">
        <v>148</v>
      </c>
      <c r="B121" s="3"/>
      <c r="C121" s="3"/>
      <c r="D121" s="3">
        <v>5000</v>
      </c>
      <c r="E121" s="3"/>
      <c r="F121" s="3">
        <v>53000</v>
      </c>
      <c r="G121" s="3"/>
      <c r="H121" s="15">
        <v>84704</v>
      </c>
      <c r="I121" s="42" t="s">
        <v>47</v>
      </c>
      <c r="J121" s="15">
        <v>259704</v>
      </c>
      <c r="K121" s="15"/>
    </row>
    <row r="122" spans="1:11" ht="28.5" x14ac:dyDescent="0.2">
      <c r="A122" s="12" t="s">
        <v>149</v>
      </c>
      <c r="B122" s="3"/>
      <c r="C122" s="3"/>
      <c r="D122" s="3">
        <v>714.42</v>
      </c>
      <c r="E122" s="3"/>
      <c r="F122" s="3">
        <v>4935.6499999999996</v>
      </c>
      <c r="G122" s="3"/>
      <c r="H122" s="15"/>
      <c r="I122" s="42"/>
      <c r="J122" s="15"/>
      <c r="K122" s="15"/>
    </row>
    <row r="123" spans="1:11" ht="30.6" customHeight="1" x14ac:dyDescent="0.2">
      <c r="A123" s="12" t="s">
        <v>150</v>
      </c>
      <c r="B123" s="3"/>
      <c r="C123" s="3"/>
      <c r="D123" s="3"/>
      <c r="E123" s="3"/>
      <c r="F123" s="3">
        <v>2126</v>
      </c>
      <c r="G123" s="3"/>
      <c r="H123" s="15"/>
      <c r="I123" s="42"/>
      <c r="J123" s="15"/>
      <c r="K123" s="15"/>
    </row>
    <row r="124" spans="1:11" ht="28.5" x14ac:dyDescent="0.2">
      <c r="A124" s="12" t="s">
        <v>151</v>
      </c>
      <c r="B124" s="3"/>
      <c r="C124" s="3"/>
      <c r="D124" s="3"/>
      <c r="E124" s="3"/>
      <c r="F124" s="3">
        <v>1365</v>
      </c>
      <c r="G124" s="3"/>
      <c r="H124" s="15"/>
      <c r="I124" s="42"/>
      <c r="J124" s="15"/>
      <c r="K124" s="15"/>
    </row>
    <row r="125" spans="1:11" ht="30.6" customHeight="1" x14ac:dyDescent="0.2">
      <c r="A125" s="12" t="s">
        <v>152</v>
      </c>
      <c r="B125" s="3"/>
      <c r="C125" s="3"/>
      <c r="D125" s="3"/>
      <c r="E125" s="3"/>
      <c r="F125" s="3">
        <v>60000</v>
      </c>
      <c r="G125" s="3"/>
      <c r="H125" s="15"/>
      <c r="I125" s="42"/>
      <c r="J125" s="15"/>
      <c r="K125" s="15"/>
    </row>
    <row r="126" spans="1:11" ht="30" customHeight="1" x14ac:dyDescent="0.2">
      <c r="A126" s="12" t="s">
        <v>153</v>
      </c>
      <c r="B126" s="3"/>
      <c r="C126" s="3"/>
      <c r="D126" s="3"/>
      <c r="E126" s="3"/>
      <c r="F126" s="3">
        <v>10500</v>
      </c>
      <c r="G126" s="3"/>
      <c r="H126" s="15"/>
      <c r="I126" s="42"/>
      <c r="J126" s="15"/>
      <c r="K126" s="15"/>
    </row>
    <row r="127" spans="1:11" ht="30.6" customHeight="1" x14ac:dyDescent="0.2">
      <c r="A127" s="12" t="s">
        <v>154</v>
      </c>
      <c r="B127" s="3"/>
      <c r="C127" s="3"/>
      <c r="D127" s="3"/>
      <c r="E127" s="3"/>
      <c r="F127" s="3">
        <v>1716</v>
      </c>
      <c r="G127" s="3"/>
      <c r="H127" s="15"/>
      <c r="I127" s="42"/>
      <c r="J127" s="15"/>
      <c r="K127" s="15"/>
    </row>
    <row r="128" spans="1:11" ht="30.6" customHeight="1" x14ac:dyDescent="0.2">
      <c r="A128" s="12" t="s">
        <v>155</v>
      </c>
      <c r="B128" s="3"/>
      <c r="C128" s="3"/>
      <c r="D128" s="3"/>
      <c r="E128" s="3"/>
      <c r="F128" s="3">
        <v>315</v>
      </c>
      <c r="G128" s="3"/>
      <c r="H128" s="15"/>
      <c r="I128" s="42"/>
      <c r="J128" s="15"/>
      <c r="K128" s="15"/>
    </row>
    <row r="129" spans="1:11" ht="31.15" customHeight="1" x14ac:dyDescent="0.2">
      <c r="A129" s="12" t="s">
        <v>156</v>
      </c>
      <c r="B129" s="3"/>
      <c r="C129" s="3"/>
      <c r="D129" s="3"/>
      <c r="E129" s="3"/>
      <c r="F129" s="3">
        <v>4560</v>
      </c>
      <c r="G129" s="3"/>
      <c r="H129" s="15"/>
      <c r="I129" s="42"/>
      <c r="J129" s="15"/>
      <c r="K129" s="15"/>
    </row>
    <row r="130" spans="1:11" s="9" customFormat="1" ht="31.9" customHeight="1" x14ac:dyDescent="0.2">
      <c r="A130" s="16" t="s">
        <v>157</v>
      </c>
      <c r="B130" s="19">
        <v>773</v>
      </c>
      <c r="C130" s="19"/>
      <c r="D130" s="19"/>
      <c r="E130" s="19"/>
      <c r="F130" s="19"/>
      <c r="G130" s="19"/>
      <c r="H130" s="23"/>
      <c r="I130" s="23"/>
      <c r="J130" s="23"/>
      <c r="K130" s="23"/>
    </row>
    <row r="131" spans="1:11" s="9" customFormat="1" ht="31.9" customHeight="1" x14ac:dyDescent="0.2">
      <c r="A131" s="16" t="s">
        <v>230</v>
      </c>
      <c r="B131" s="19"/>
      <c r="C131" s="19"/>
      <c r="D131" s="19">
        <v>99689.1</v>
      </c>
      <c r="E131" s="19"/>
      <c r="F131" s="19"/>
      <c r="G131" s="19"/>
      <c r="H131" s="23"/>
      <c r="I131" s="23"/>
      <c r="J131" s="23"/>
      <c r="K131" s="23"/>
    </row>
    <row r="132" spans="1:11" s="9" customFormat="1" ht="31.9" customHeight="1" x14ac:dyDescent="0.2">
      <c r="A132" s="16" t="s">
        <v>227</v>
      </c>
      <c r="B132" s="19"/>
      <c r="C132" s="19"/>
      <c r="D132" s="19">
        <v>17000</v>
      </c>
      <c r="E132" s="19"/>
      <c r="F132" s="19"/>
      <c r="G132" s="19"/>
      <c r="H132" s="23"/>
      <c r="I132" s="23"/>
      <c r="J132" s="23"/>
      <c r="K132" s="23"/>
    </row>
    <row r="133" spans="1:11" s="9" customFormat="1" ht="31.9" customHeight="1" x14ac:dyDescent="0.2">
      <c r="A133" s="16" t="s">
        <v>228</v>
      </c>
      <c r="B133" s="19"/>
      <c r="C133" s="19"/>
      <c r="D133" s="19">
        <v>26000</v>
      </c>
      <c r="E133" s="19"/>
      <c r="F133" s="19"/>
      <c r="G133" s="19"/>
      <c r="H133" s="23"/>
      <c r="I133" s="23"/>
      <c r="J133" s="23"/>
      <c r="K133" s="23"/>
    </row>
    <row r="134" spans="1:11" ht="15.75" x14ac:dyDescent="0.25">
      <c r="A134" s="6" t="s">
        <v>17</v>
      </c>
      <c r="B134" s="14">
        <f>SUM(B136:B188)</f>
        <v>21473.710000000003</v>
      </c>
      <c r="C134" s="14">
        <f t="shared" ref="C134:K134" si="7">SUM(C136:C186)</f>
        <v>205</v>
      </c>
      <c r="D134" s="14">
        <f t="shared" si="7"/>
        <v>14535.6</v>
      </c>
      <c r="E134" s="14">
        <f t="shared" si="7"/>
        <v>30</v>
      </c>
      <c r="F134" s="14">
        <f t="shared" si="7"/>
        <v>25898</v>
      </c>
      <c r="G134" s="14">
        <f t="shared" si="7"/>
        <v>0</v>
      </c>
      <c r="H134" s="14">
        <f t="shared" si="7"/>
        <v>11399</v>
      </c>
      <c r="I134" s="14">
        <f t="shared" si="7"/>
        <v>0</v>
      </c>
      <c r="J134" s="14">
        <f t="shared" si="7"/>
        <v>11889</v>
      </c>
      <c r="K134" s="14">
        <f t="shared" si="7"/>
        <v>0</v>
      </c>
    </row>
    <row r="135" spans="1:11" ht="15" x14ac:dyDescent="0.2">
      <c r="A135" s="5" t="s">
        <v>0</v>
      </c>
      <c r="B135" s="3"/>
      <c r="C135" s="3"/>
      <c r="D135" s="3"/>
      <c r="E135" s="3"/>
      <c r="F135" s="3"/>
      <c r="G135" s="3"/>
      <c r="H135" s="1"/>
      <c r="I135" s="1"/>
      <c r="J135" s="1"/>
      <c r="K135" s="1"/>
    </row>
    <row r="136" spans="1:11" ht="32.450000000000003" customHeight="1" x14ac:dyDescent="0.2">
      <c r="A136" s="12" t="s">
        <v>158</v>
      </c>
      <c r="B136" s="19">
        <v>163</v>
      </c>
      <c r="C136" s="19"/>
      <c r="D136" s="19">
        <v>200</v>
      </c>
      <c r="E136" s="19"/>
      <c r="F136" s="19">
        <v>250</v>
      </c>
      <c r="G136" s="19"/>
      <c r="H136" s="23">
        <v>300</v>
      </c>
      <c r="I136" s="23"/>
      <c r="J136" s="23">
        <v>350</v>
      </c>
      <c r="K136" s="23"/>
    </row>
    <row r="137" spans="1:11" ht="30.6" customHeight="1" x14ac:dyDescent="0.2">
      <c r="A137" s="12" t="s">
        <v>159</v>
      </c>
      <c r="B137" s="19">
        <v>28</v>
      </c>
      <c r="C137" s="19"/>
      <c r="D137" s="19">
        <v>100</v>
      </c>
      <c r="E137" s="19"/>
      <c r="F137" s="19">
        <v>150</v>
      </c>
      <c r="G137" s="19"/>
      <c r="H137" s="23">
        <v>200</v>
      </c>
      <c r="I137" s="23"/>
      <c r="J137" s="23">
        <v>250</v>
      </c>
      <c r="K137" s="20"/>
    </row>
    <row r="138" spans="1:11" ht="30.6" customHeight="1" x14ac:dyDescent="0.2">
      <c r="A138" s="12" t="s">
        <v>160</v>
      </c>
      <c r="B138" s="19">
        <v>461</v>
      </c>
      <c r="C138" s="19"/>
      <c r="D138" s="19">
        <v>470</v>
      </c>
      <c r="E138" s="19"/>
      <c r="F138" s="19">
        <v>480</v>
      </c>
      <c r="G138" s="19"/>
      <c r="H138" s="23">
        <v>490</v>
      </c>
      <c r="I138" s="23"/>
      <c r="J138" s="23">
        <v>500</v>
      </c>
      <c r="K138" s="20"/>
    </row>
    <row r="139" spans="1:11" ht="30.6" customHeight="1" x14ac:dyDescent="0.2">
      <c r="A139" s="12" t="s">
        <v>161</v>
      </c>
      <c r="B139" s="19">
        <v>48</v>
      </c>
      <c r="C139" s="19"/>
      <c r="D139" s="19">
        <v>49</v>
      </c>
      <c r="E139" s="19"/>
      <c r="F139" s="19">
        <v>50</v>
      </c>
      <c r="G139" s="19"/>
      <c r="H139" s="23">
        <v>51</v>
      </c>
      <c r="I139" s="23"/>
      <c r="J139" s="23">
        <v>51</v>
      </c>
      <c r="K139" s="20"/>
    </row>
    <row r="140" spans="1:11" ht="31.15" customHeight="1" x14ac:dyDescent="0.2">
      <c r="A140" s="12" t="s">
        <v>162</v>
      </c>
      <c r="B140" s="19">
        <v>415</v>
      </c>
      <c r="C140" s="19"/>
      <c r="D140" s="19">
        <v>450</v>
      </c>
      <c r="E140" s="19"/>
      <c r="F140" s="19">
        <v>460</v>
      </c>
      <c r="G140" s="19"/>
      <c r="H140" s="23">
        <v>465</v>
      </c>
      <c r="I140" s="23"/>
      <c r="J140" s="23">
        <v>470</v>
      </c>
      <c r="K140" s="20"/>
    </row>
    <row r="141" spans="1:11" ht="42.75" x14ac:dyDescent="0.2">
      <c r="A141" s="12" t="s">
        <v>163</v>
      </c>
      <c r="B141" s="19">
        <v>354</v>
      </c>
      <c r="C141" s="19"/>
      <c r="D141" s="19">
        <v>360</v>
      </c>
      <c r="E141" s="19"/>
      <c r="F141" s="19">
        <v>370</v>
      </c>
      <c r="G141" s="19"/>
      <c r="H141" s="23">
        <v>380</v>
      </c>
      <c r="I141" s="23"/>
      <c r="J141" s="23">
        <v>390</v>
      </c>
      <c r="K141" s="20"/>
    </row>
    <row r="142" spans="1:11" ht="30" customHeight="1" x14ac:dyDescent="0.2">
      <c r="A142" s="12" t="s">
        <v>164</v>
      </c>
      <c r="B142" s="19">
        <v>329</v>
      </c>
      <c r="C142" s="19"/>
      <c r="D142" s="19">
        <v>340</v>
      </c>
      <c r="E142" s="19"/>
      <c r="F142" s="19">
        <v>350</v>
      </c>
      <c r="G142" s="19"/>
      <c r="H142" s="23">
        <v>400</v>
      </c>
      <c r="I142" s="23"/>
      <c r="J142" s="23">
        <v>400</v>
      </c>
      <c r="K142" s="20"/>
    </row>
    <row r="143" spans="1:11" ht="31.15" customHeight="1" x14ac:dyDescent="0.2">
      <c r="A143" s="12" t="s">
        <v>165</v>
      </c>
      <c r="B143" s="19">
        <v>141</v>
      </c>
      <c r="C143" s="19"/>
      <c r="D143" s="19">
        <v>200</v>
      </c>
      <c r="E143" s="19"/>
      <c r="F143" s="19">
        <v>210</v>
      </c>
      <c r="G143" s="19"/>
      <c r="H143" s="23">
        <v>220</v>
      </c>
      <c r="I143" s="23"/>
      <c r="J143" s="23">
        <v>220</v>
      </c>
      <c r="K143" s="20"/>
    </row>
    <row r="144" spans="1:11" ht="31.15" customHeight="1" x14ac:dyDescent="0.2">
      <c r="A144" s="12" t="s">
        <v>166</v>
      </c>
      <c r="B144" s="19">
        <v>40</v>
      </c>
      <c r="C144" s="19"/>
      <c r="D144" s="19">
        <v>55</v>
      </c>
      <c r="E144" s="19"/>
      <c r="F144" s="19">
        <v>65</v>
      </c>
      <c r="G144" s="19"/>
      <c r="H144" s="23">
        <v>75</v>
      </c>
      <c r="I144" s="23"/>
      <c r="J144" s="23">
        <v>75</v>
      </c>
      <c r="K144" s="20"/>
    </row>
    <row r="145" spans="1:11" ht="31.15" customHeight="1" x14ac:dyDescent="0.2">
      <c r="A145" s="12" t="s">
        <v>167</v>
      </c>
      <c r="B145" s="19">
        <v>187</v>
      </c>
      <c r="C145" s="19"/>
      <c r="D145" s="19">
        <v>200</v>
      </c>
      <c r="E145" s="19"/>
      <c r="F145" s="19">
        <v>1000</v>
      </c>
      <c r="G145" s="19"/>
      <c r="H145" s="23">
        <v>1000</v>
      </c>
      <c r="I145" s="23"/>
      <c r="J145" s="23">
        <v>1000</v>
      </c>
      <c r="K145" s="20"/>
    </row>
    <row r="146" spans="1:11" ht="28.5" x14ac:dyDescent="0.2">
      <c r="A146" s="12" t="s">
        <v>168</v>
      </c>
      <c r="B146" s="19">
        <v>47</v>
      </c>
      <c r="C146" s="19"/>
      <c r="D146" s="19">
        <v>50</v>
      </c>
      <c r="E146" s="19"/>
      <c r="F146" s="19">
        <v>60</v>
      </c>
      <c r="G146" s="19"/>
      <c r="H146" s="23">
        <v>70</v>
      </c>
      <c r="I146" s="23"/>
      <c r="J146" s="23">
        <v>80</v>
      </c>
      <c r="K146" s="20"/>
    </row>
    <row r="147" spans="1:11" ht="28.5" x14ac:dyDescent="0.2">
      <c r="A147" s="12" t="s">
        <v>169</v>
      </c>
      <c r="B147" s="19">
        <v>138</v>
      </c>
      <c r="C147" s="19"/>
      <c r="D147" s="19">
        <v>200</v>
      </c>
      <c r="E147" s="19"/>
      <c r="F147" s="19">
        <v>300</v>
      </c>
      <c r="G147" s="19"/>
      <c r="H147" s="23">
        <v>400</v>
      </c>
      <c r="I147" s="23"/>
      <c r="J147" s="23">
        <v>500</v>
      </c>
      <c r="K147" s="20"/>
    </row>
    <row r="148" spans="1:11" ht="28.5" x14ac:dyDescent="0.2">
      <c r="A148" s="12" t="s">
        <v>170</v>
      </c>
      <c r="B148" s="19">
        <v>26</v>
      </c>
      <c r="C148" s="19"/>
      <c r="D148" s="19">
        <v>50</v>
      </c>
      <c r="E148" s="19"/>
      <c r="F148" s="19">
        <v>100</v>
      </c>
      <c r="G148" s="19"/>
      <c r="H148" s="23">
        <v>150</v>
      </c>
      <c r="I148" s="23"/>
      <c r="J148" s="23">
        <v>200</v>
      </c>
      <c r="K148" s="20"/>
    </row>
    <row r="149" spans="1:11" ht="28.5" x14ac:dyDescent="0.2">
      <c r="A149" s="12" t="s">
        <v>171</v>
      </c>
      <c r="B149" s="19">
        <v>186</v>
      </c>
      <c r="C149" s="19"/>
      <c r="D149" s="19">
        <v>110</v>
      </c>
      <c r="E149" s="19"/>
      <c r="F149" s="19">
        <v>110</v>
      </c>
      <c r="G149" s="19"/>
      <c r="H149" s="23">
        <v>110</v>
      </c>
      <c r="I149" s="23"/>
      <c r="J149" s="23">
        <v>110</v>
      </c>
      <c r="K149" s="20"/>
    </row>
    <row r="150" spans="1:11" ht="28.5" x14ac:dyDescent="0.2">
      <c r="A150" s="16" t="s">
        <v>172</v>
      </c>
      <c r="B150" s="19">
        <v>52</v>
      </c>
      <c r="C150" s="19"/>
      <c r="D150" s="19">
        <v>60</v>
      </c>
      <c r="E150" s="19"/>
      <c r="F150" s="19">
        <v>100</v>
      </c>
      <c r="G150" s="19"/>
      <c r="H150" s="23">
        <v>110</v>
      </c>
      <c r="I150" s="23"/>
      <c r="J150" s="23">
        <v>120</v>
      </c>
      <c r="K150" s="23"/>
    </row>
    <row r="151" spans="1:11" s="9" customFormat="1" ht="32.450000000000003" customHeight="1" x14ac:dyDescent="0.2">
      <c r="A151" s="16" t="s">
        <v>173</v>
      </c>
      <c r="B151" s="19">
        <v>23</v>
      </c>
      <c r="C151" s="19"/>
      <c r="D151" s="19">
        <v>100</v>
      </c>
      <c r="E151" s="19"/>
      <c r="F151" s="19">
        <v>200</v>
      </c>
      <c r="G151" s="19"/>
      <c r="H151" s="23">
        <v>200</v>
      </c>
      <c r="I151" s="23"/>
      <c r="J151" s="23">
        <v>200</v>
      </c>
      <c r="K151" s="20"/>
    </row>
    <row r="152" spans="1:11" s="9" customFormat="1" ht="31.5" customHeight="1" x14ac:dyDescent="0.2">
      <c r="A152" s="16" t="s">
        <v>174</v>
      </c>
      <c r="B152" s="19">
        <v>24</v>
      </c>
      <c r="C152" s="19"/>
      <c r="D152" s="19">
        <v>50</v>
      </c>
      <c r="E152" s="19"/>
      <c r="F152" s="19">
        <v>50</v>
      </c>
      <c r="G152" s="19"/>
      <c r="H152" s="23">
        <v>150</v>
      </c>
      <c r="I152" s="23"/>
      <c r="J152" s="23">
        <v>150</v>
      </c>
      <c r="K152" s="20"/>
    </row>
    <row r="153" spans="1:11" s="9" customFormat="1" ht="29.25" customHeight="1" x14ac:dyDescent="0.2">
      <c r="A153" s="16" t="s">
        <v>175</v>
      </c>
      <c r="B153" s="19">
        <v>97</v>
      </c>
      <c r="C153" s="19"/>
      <c r="D153" s="19">
        <v>100</v>
      </c>
      <c r="E153" s="19"/>
      <c r="F153" s="19">
        <v>110</v>
      </c>
      <c r="G153" s="19"/>
      <c r="H153" s="23">
        <v>115</v>
      </c>
      <c r="I153" s="23"/>
      <c r="J153" s="23">
        <v>120</v>
      </c>
      <c r="K153" s="20"/>
    </row>
    <row r="154" spans="1:11" s="9" customFormat="1" ht="30.6" customHeight="1" x14ac:dyDescent="0.2">
      <c r="A154" s="16" t="s">
        <v>176</v>
      </c>
      <c r="B154" s="19">
        <v>264</v>
      </c>
      <c r="C154" s="19"/>
      <c r="D154" s="19">
        <v>200</v>
      </c>
      <c r="E154" s="19"/>
      <c r="F154" s="19">
        <v>210</v>
      </c>
      <c r="G154" s="19"/>
      <c r="H154" s="23">
        <v>220</v>
      </c>
      <c r="I154" s="23"/>
      <c r="J154" s="23">
        <v>220</v>
      </c>
      <c r="K154" s="20"/>
    </row>
    <row r="155" spans="1:11" s="9" customFormat="1" ht="31.9" customHeight="1" x14ac:dyDescent="0.2">
      <c r="A155" s="16" t="s">
        <v>177</v>
      </c>
      <c r="B155" s="19">
        <v>246</v>
      </c>
      <c r="C155" s="19"/>
      <c r="D155" s="19">
        <v>500</v>
      </c>
      <c r="E155" s="19"/>
      <c r="F155" s="19">
        <v>1750</v>
      </c>
      <c r="G155" s="19"/>
      <c r="H155" s="23">
        <v>560</v>
      </c>
      <c r="I155" s="23"/>
      <c r="J155" s="23">
        <v>570</v>
      </c>
      <c r="K155" s="20"/>
    </row>
    <row r="156" spans="1:11" s="9" customFormat="1" ht="28.15" customHeight="1" x14ac:dyDescent="0.2">
      <c r="A156" s="16" t="s">
        <v>178</v>
      </c>
      <c r="B156" s="19">
        <v>276</v>
      </c>
      <c r="C156" s="19"/>
      <c r="D156" s="19">
        <v>200</v>
      </c>
      <c r="E156" s="19"/>
      <c r="F156" s="19">
        <v>200</v>
      </c>
      <c r="G156" s="19"/>
      <c r="H156" s="23">
        <v>210</v>
      </c>
      <c r="I156" s="23"/>
      <c r="J156" s="23">
        <v>220</v>
      </c>
      <c r="K156" s="20"/>
    </row>
    <row r="157" spans="1:11" s="9" customFormat="1" ht="28.15" customHeight="1" x14ac:dyDescent="0.2">
      <c r="A157" s="16" t="s">
        <v>179</v>
      </c>
      <c r="B157" s="19">
        <v>197</v>
      </c>
      <c r="C157" s="19"/>
      <c r="D157" s="19">
        <v>200</v>
      </c>
      <c r="E157" s="19"/>
      <c r="F157" s="19">
        <v>200</v>
      </c>
      <c r="G157" s="19"/>
      <c r="H157" s="23">
        <v>210</v>
      </c>
      <c r="I157" s="23"/>
      <c r="J157" s="23">
        <v>220</v>
      </c>
      <c r="K157" s="20"/>
    </row>
    <row r="158" spans="1:11" s="9" customFormat="1" ht="28.15" customHeight="1" x14ac:dyDescent="0.2">
      <c r="A158" s="16" t="s">
        <v>180</v>
      </c>
      <c r="B158" s="19">
        <v>66</v>
      </c>
      <c r="C158" s="19"/>
      <c r="D158" s="19">
        <v>70</v>
      </c>
      <c r="E158" s="19"/>
      <c r="F158" s="19">
        <v>71</v>
      </c>
      <c r="G158" s="19"/>
      <c r="H158" s="23">
        <v>72</v>
      </c>
      <c r="I158" s="23"/>
      <c r="J158" s="23">
        <v>73</v>
      </c>
      <c r="K158" s="20"/>
    </row>
    <row r="159" spans="1:11" s="9" customFormat="1" ht="28.15" customHeight="1" x14ac:dyDescent="0.2">
      <c r="A159" s="16" t="s">
        <v>181</v>
      </c>
      <c r="B159" s="19">
        <v>168</v>
      </c>
      <c r="C159" s="19"/>
      <c r="D159" s="19">
        <v>170</v>
      </c>
      <c r="E159" s="19"/>
      <c r="F159" s="19">
        <v>172</v>
      </c>
      <c r="G159" s="19"/>
      <c r="H159" s="23">
        <v>173</v>
      </c>
      <c r="I159" s="23"/>
      <c r="J159" s="23">
        <v>200</v>
      </c>
      <c r="K159" s="20"/>
    </row>
    <row r="160" spans="1:11" s="9" customFormat="1" ht="28.15" customHeight="1" x14ac:dyDescent="0.2">
      <c r="A160" s="16" t="s">
        <v>182</v>
      </c>
      <c r="B160" s="19">
        <v>45</v>
      </c>
      <c r="C160" s="19"/>
      <c r="D160" s="19">
        <v>40</v>
      </c>
      <c r="E160" s="19"/>
      <c r="F160" s="19">
        <v>45</v>
      </c>
      <c r="G160" s="19"/>
      <c r="H160" s="23">
        <v>45</v>
      </c>
      <c r="I160" s="23"/>
      <c r="J160" s="23">
        <v>45</v>
      </c>
      <c r="K160" s="20"/>
    </row>
    <row r="161" spans="1:11" s="9" customFormat="1" ht="28.15" customHeight="1" x14ac:dyDescent="0.2">
      <c r="A161" s="16" t="s">
        <v>183</v>
      </c>
      <c r="B161" s="19">
        <v>13</v>
      </c>
      <c r="C161" s="19"/>
      <c r="D161" s="19">
        <v>100</v>
      </c>
      <c r="E161" s="19"/>
      <c r="F161" s="19">
        <v>780</v>
      </c>
      <c r="G161" s="19"/>
      <c r="H161" s="23">
        <v>100</v>
      </c>
      <c r="I161" s="23"/>
      <c r="J161" s="23">
        <v>100</v>
      </c>
      <c r="K161" s="20"/>
    </row>
    <row r="162" spans="1:11" s="9" customFormat="1" ht="29.45" customHeight="1" x14ac:dyDescent="0.2">
      <c r="A162" s="16" t="s">
        <v>184</v>
      </c>
      <c r="B162" s="19">
        <v>2665</v>
      </c>
      <c r="C162" s="19">
        <v>70</v>
      </c>
      <c r="D162" s="19"/>
      <c r="E162" s="19"/>
      <c r="F162" s="19"/>
      <c r="G162" s="19"/>
      <c r="H162" s="23"/>
      <c r="I162" s="23"/>
      <c r="J162" s="23"/>
      <c r="K162" s="20"/>
    </row>
    <row r="163" spans="1:11" s="9" customFormat="1" ht="31.9" customHeight="1" x14ac:dyDescent="0.2">
      <c r="A163" s="16" t="s">
        <v>185</v>
      </c>
      <c r="B163" s="19">
        <v>88</v>
      </c>
      <c r="C163" s="19"/>
      <c r="D163" s="19">
        <v>90</v>
      </c>
      <c r="E163" s="19"/>
      <c r="F163" s="19">
        <v>150</v>
      </c>
      <c r="G163" s="19"/>
      <c r="H163" s="23">
        <v>95</v>
      </c>
      <c r="I163" s="23"/>
      <c r="J163" s="23">
        <v>96</v>
      </c>
      <c r="K163" s="20"/>
    </row>
    <row r="164" spans="1:11" s="9" customFormat="1" ht="32.450000000000003" customHeight="1" x14ac:dyDescent="0.2">
      <c r="A164" s="16" t="s">
        <v>186</v>
      </c>
      <c r="B164" s="19">
        <v>3577</v>
      </c>
      <c r="C164" s="19">
        <v>45</v>
      </c>
      <c r="D164" s="19">
        <v>1107</v>
      </c>
      <c r="E164" s="33" t="s">
        <v>49</v>
      </c>
      <c r="F164" s="19"/>
      <c r="G164" s="33"/>
      <c r="H164" s="23"/>
      <c r="I164" s="23"/>
      <c r="J164" s="23"/>
      <c r="K164" s="20"/>
    </row>
    <row r="165" spans="1:11" s="9" customFormat="1" ht="28.9" customHeight="1" x14ac:dyDescent="0.2">
      <c r="A165" s="16" t="s">
        <v>187</v>
      </c>
      <c r="B165" s="19">
        <v>824</v>
      </c>
      <c r="C165" s="19"/>
      <c r="D165" s="19">
        <v>680</v>
      </c>
      <c r="E165" s="19"/>
      <c r="F165" s="19">
        <v>685</v>
      </c>
      <c r="G165" s="19"/>
      <c r="H165" s="23">
        <v>700</v>
      </c>
      <c r="I165" s="23"/>
      <c r="J165" s="23">
        <v>700</v>
      </c>
      <c r="K165" s="20"/>
    </row>
    <row r="166" spans="1:11" s="9" customFormat="1" ht="29.45" customHeight="1" x14ac:dyDescent="0.2">
      <c r="A166" s="16" t="s">
        <v>188</v>
      </c>
      <c r="B166" s="19">
        <v>209</v>
      </c>
      <c r="C166" s="19"/>
      <c r="D166" s="19">
        <v>210</v>
      </c>
      <c r="E166" s="19"/>
      <c r="F166" s="19">
        <v>220</v>
      </c>
      <c r="G166" s="19"/>
      <c r="H166" s="23">
        <v>220</v>
      </c>
      <c r="I166" s="23"/>
      <c r="J166" s="23">
        <v>220</v>
      </c>
      <c r="K166" s="20"/>
    </row>
    <row r="167" spans="1:11" s="9" customFormat="1" ht="29.45" customHeight="1" x14ac:dyDescent="0.2">
      <c r="A167" s="16" t="s">
        <v>189</v>
      </c>
      <c r="B167" s="19">
        <v>476</v>
      </c>
      <c r="C167" s="19"/>
      <c r="D167" s="19">
        <v>623</v>
      </c>
      <c r="E167" s="19"/>
      <c r="F167" s="19">
        <v>625</v>
      </c>
      <c r="G167" s="19"/>
      <c r="H167" s="23">
        <v>630</v>
      </c>
      <c r="I167" s="23"/>
      <c r="J167" s="23">
        <v>633</v>
      </c>
      <c r="K167" s="20"/>
    </row>
    <row r="168" spans="1:11" s="9" customFormat="1" ht="31.15" customHeight="1" x14ac:dyDescent="0.2">
      <c r="A168" s="16" t="s">
        <v>190</v>
      </c>
      <c r="B168" s="19">
        <v>418</v>
      </c>
      <c r="C168" s="19"/>
      <c r="D168" s="19">
        <v>1080</v>
      </c>
      <c r="E168" s="19"/>
      <c r="F168" s="19">
        <v>1090</v>
      </c>
      <c r="G168" s="19"/>
      <c r="H168" s="23">
        <v>1100</v>
      </c>
      <c r="I168" s="23"/>
      <c r="J168" s="23">
        <v>1150</v>
      </c>
      <c r="K168" s="20"/>
    </row>
    <row r="169" spans="1:11" s="9" customFormat="1" ht="48" customHeight="1" x14ac:dyDescent="0.2">
      <c r="A169" s="16" t="s">
        <v>191</v>
      </c>
      <c r="B169" s="19">
        <v>874</v>
      </c>
      <c r="C169" s="19"/>
      <c r="D169" s="19">
        <v>400</v>
      </c>
      <c r="E169" s="19"/>
      <c r="F169" s="19">
        <v>400</v>
      </c>
      <c r="G169" s="19"/>
      <c r="H169" s="23">
        <v>400</v>
      </c>
      <c r="I169" s="23"/>
      <c r="J169" s="23">
        <v>400</v>
      </c>
      <c r="K169" s="20"/>
    </row>
    <row r="170" spans="1:11" s="9" customFormat="1" ht="28.15" customHeight="1" x14ac:dyDescent="0.2">
      <c r="A170" s="16" t="s">
        <v>192</v>
      </c>
      <c r="B170" s="19">
        <v>24</v>
      </c>
      <c r="C170" s="19"/>
      <c r="D170" s="19">
        <v>30</v>
      </c>
      <c r="E170" s="19"/>
      <c r="F170" s="19">
        <v>40</v>
      </c>
      <c r="G170" s="19"/>
      <c r="H170" s="23">
        <v>50</v>
      </c>
      <c r="I170" s="23"/>
      <c r="J170" s="23">
        <v>60</v>
      </c>
      <c r="K170" s="20"/>
    </row>
    <row r="171" spans="1:11" s="9" customFormat="1" ht="42.75" x14ac:dyDescent="0.2">
      <c r="A171" s="16" t="s">
        <v>193</v>
      </c>
      <c r="B171" s="19">
        <v>3823</v>
      </c>
      <c r="C171" s="19">
        <v>90</v>
      </c>
      <c r="D171" s="19">
        <v>3000</v>
      </c>
      <c r="E171" s="33"/>
      <c r="F171" s="19"/>
      <c r="G171" s="19"/>
      <c r="H171" s="23"/>
      <c r="I171" s="23"/>
      <c r="J171" s="23"/>
      <c r="K171" s="23"/>
    </row>
    <row r="172" spans="1:11" ht="28.5" x14ac:dyDescent="0.2">
      <c r="A172" s="12" t="s">
        <v>194</v>
      </c>
      <c r="B172" s="19">
        <v>16</v>
      </c>
      <c r="C172" s="19"/>
      <c r="D172" s="19">
        <v>20</v>
      </c>
      <c r="E172" s="19"/>
      <c r="F172" s="19">
        <v>21</v>
      </c>
      <c r="G172" s="19"/>
      <c r="H172" s="23">
        <v>22</v>
      </c>
      <c r="I172" s="23"/>
      <c r="J172" s="23">
        <v>23</v>
      </c>
      <c r="K172" s="20"/>
    </row>
    <row r="173" spans="1:11" ht="28.5" x14ac:dyDescent="0.2">
      <c r="A173" s="12" t="s">
        <v>195</v>
      </c>
      <c r="B173" s="19">
        <v>671</v>
      </c>
      <c r="C173" s="19"/>
      <c r="D173" s="19">
        <v>200</v>
      </c>
      <c r="E173" s="19"/>
      <c r="F173" s="19">
        <v>250</v>
      </c>
      <c r="G173" s="19"/>
      <c r="H173" s="23">
        <v>270</v>
      </c>
      <c r="I173" s="23"/>
      <c r="J173" s="23">
        <v>300</v>
      </c>
      <c r="K173" s="20"/>
    </row>
    <row r="174" spans="1:11" ht="28.5" x14ac:dyDescent="0.2">
      <c r="A174" s="12" t="s">
        <v>196</v>
      </c>
      <c r="B174" s="19">
        <v>78</v>
      </c>
      <c r="C174" s="19"/>
      <c r="D174" s="19">
        <v>80</v>
      </c>
      <c r="E174" s="19"/>
      <c r="F174" s="19">
        <v>82</v>
      </c>
      <c r="G174" s="19"/>
      <c r="H174" s="23">
        <v>84</v>
      </c>
      <c r="I174" s="23"/>
      <c r="J174" s="23">
        <v>86</v>
      </c>
      <c r="K174" s="20"/>
    </row>
    <row r="175" spans="1:11" ht="42.75" x14ac:dyDescent="0.2">
      <c r="A175" s="12" t="s">
        <v>197</v>
      </c>
      <c r="B175" s="19">
        <v>100</v>
      </c>
      <c r="C175" s="19"/>
      <c r="D175" s="19">
        <v>578</v>
      </c>
      <c r="E175" s="19">
        <v>30</v>
      </c>
      <c r="F175" s="19"/>
      <c r="G175" s="19"/>
      <c r="H175" s="23"/>
      <c r="I175" s="23"/>
      <c r="J175" s="23"/>
      <c r="K175" s="20"/>
    </row>
    <row r="176" spans="1:11" ht="42.75" x14ac:dyDescent="0.2">
      <c r="A176" s="12" t="s">
        <v>198</v>
      </c>
      <c r="B176" s="19">
        <v>90</v>
      </c>
      <c r="C176" s="19"/>
      <c r="D176" s="19">
        <v>90</v>
      </c>
      <c r="E176" s="19"/>
      <c r="F176" s="19">
        <v>95</v>
      </c>
      <c r="G176" s="19"/>
      <c r="H176" s="23">
        <v>96</v>
      </c>
      <c r="I176" s="23"/>
      <c r="J176" s="23">
        <v>97</v>
      </c>
      <c r="K176" s="20"/>
    </row>
    <row r="177" spans="1:11" ht="28.5" x14ac:dyDescent="0.2">
      <c r="A177" s="12" t="s">
        <v>199</v>
      </c>
      <c r="B177" s="19">
        <v>47</v>
      </c>
      <c r="C177" s="19"/>
      <c r="D177" s="19">
        <v>50</v>
      </c>
      <c r="E177" s="19"/>
      <c r="F177" s="19">
        <v>52</v>
      </c>
      <c r="G177" s="19"/>
      <c r="H177" s="23">
        <v>55</v>
      </c>
      <c r="I177" s="23"/>
      <c r="J177" s="23">
        <v>58</v>
      </c>
      <c r="K177" s="20"/>
    </row>
    <row r="178" spans="1:11" ht="28.5" x14ac:dyDescent="0.2">
      <c r="A178" s="12" t="s">
        <v>200</v>
      </c>
      <c r="B178" s="19">
        <v>57</v>
      </c>
      <c r="C178" s="19"/>
      <c r="D178" s="19">
        <v>60</v>
      </c>
      <c r="E178" s="19"/>
      <c r="F178" s="19">
        <v>63</v>
      </c>
      <c r="G178" s="19"/>
      <c r="H178" s="23">
        <v>66</v>
      </c>
      <c r="I178" s="23"/>
      <c r="J178" s="23">
        <v>69</v>
      </c>
      <c r="K178" s="20"/>
    </row>
    <row r="179" spans="1:11" ht="28.5" x14ac:dyDescent="0.2">
      <c r="A179" s="12" t="s">
        <v>201</v>
      </c>
      <c r="B179" s="19">
        <v>558.4</v>
      </c>
      <c r="C179" s="19"/>
      <c r="D179" s="19">
        <v>999.6</v>
      </c>
      <c r="E179" s="19"/>
      <c r="F179" s="19">
        <v>185</v>
      </c>
      <c r="G179" s="19"/>
      <c r="H179" s="23">
        <v>195</v>
      </c>
      <c r="I179" s="23"/>
      <c r="J179" s="23">
        <v>200</v>
      </c>
      <c r="K179" s="20"/>
    </row>
    <row r="180" spans="1:11" ht="28.5" x14ac:dyDescent="0.2">
      <c r="A180" s="12" t="s">
        <v>202</v>
      </c>
      <c r="B180" s="19">
        <v>510</v>
      </c>
      <c r="C180" s="19"/>
      <c r="D180" s="19">
        <v>400</v>
      </c>
      <c r="E180" s="19"/>
      <c r="F180" s="19">
        <v>430</v>
      </c>
      <c r="G180" s="19"/>
      <c r="H180" s="23">
        <v>450</v>
      </c>
      <c r="I180" s="23"/>
      <c r="J180" s="23">
        <v>470</v>
      </c>
      <c r="K180" s="20"/>
    </row>
    <row r="181" spans="1:11" ht="41.45" customHeight="1" x14ac:dyDescent="0.2">
      <c r="A181" s="12" t="s">
        <v>203</v>
      </c>
      <c r="B181" s="19">
        <v>1638.31</v>
      </c>
      <c r="C181" s="19"/>
      <c r="D181" s="19">
        <v>159</v>
      </c>
      <c r="E181" s="19"/>
      <c r="F181" s="19">
        <v>949</v>
      </c>
      <c r="G181" s="19"/>
      <c r="H181" s="23">
        <v>433</v>
      </c>
      <c r="I181" s="23"/>
      <c r="J181" s="23">
        <v>435</v>
      </c>
      <c r="K181" s="20"/>
    </row>
    <row r="182" spans="1:11" ht="28.5" x14ac:dyDescent="0.2">
      <c r="A182" s="12" t="s">
        <v>204</v>
      </c>
      <c r="B182" s="19">
        <v>53</v>
      </c>
      <c r="C182" s="19"/>
      <c r="D182" s="19">
        <v>55</v>
      </c>
      <c r="E182" s="19"/>
      <c r="F182" s="19">
        <v>56</v>
      </c>
      <c r="G182" s="19"/>
      <c r="H182" s="23">
        <v>57</v>
      </c>
      <c r="I182" s="23"/>
      <c r="J182" s="23">
        <v>58</v>
      </c>
      <c r="K182" s="20"/>
    </row>
    <row r="183" spans="1:11" ht="28.5" x14ac:dyDescent="0.2">
      <c r="A183" s="12" t="s">
        <v>205</v>
      </c>
      <c r="B183" s="19"/>
      <c r="C183" s="19"/>
      <c r="D183" s="19"/>
      <c r="E183" s="19"/>
      <c r="F183" s="19">
        <v>361</v>
      </c>
      <c r="G183" s="19"/>
      <c r="H183" s="23"/>
      <c r="I183" s="23"/>
      <c r="J183" s="23"/>
      <c r="K183" s="20"/>
    </row>
    <row r="184" spans="1:11" ht="28.5" x14ac:dyDescent="0.2">
      <c r="A184" s="12" t="s">
        <v>206</v>
      </c>
      <c r="B184" s="19"/>
      <c r="C184" s="19"/>
      <c r="D184" s="19"/>
      <c r="E184" s="19"/>
      <c r="F184" s="19">
        <v>228</v>
      </c>
      <c r="G184" s="19"/>
      <c r="H184" s="23"/>
      <c r="I184" s="23"/>
      <c r="J184" s="23"/>
      <c r="K184" s="20"/>
    </row>
    <row r="185" spans="1:11" ht="28.5" x14ac:dyDescent="0.2">
      <c r="A185" s="12" t="s">
        <v>207</v>
      </c>
      <c r="B185" s="19"/>
      <c r="C185" s="19"/>
      <c r="D185" s="19"/>
      <c r="E185" s="19"/>
      <c r="F185" s="19">
        <v>10000</v>
      </c>
      <c r="G185" s="19"/>
      <c r="H185" s="23"/>
      <c r="I185" s="23"/>
      <c r="J185" s="23"/>
      <c r="K185" s="20"/>
    </row>
    <row r="186" spans="1:11" ht="28.5" x14ac:dyDescent="0.2">
      <c r="A186" s="12" t="s">
        <v>208</v>
      </c>
      <c r="B186" s="19"/>
      <c r="C186" s="19"/>
      <c r="D186" s="19"/>
      <c r="E186" s="19"/>
      <c r="F186" s="19">
        <v>2073</v>
      </c>
      <c r="G186" s="19"/>
      <c r="H186" s="23"/>
      <c r="I186" s="23"/>
      <c r="J186" s="23"/>
      <c r="K186" s="20"/>
    </row>
    <row r="187" spans="1:11" ht="42.75" x14ac:dyDescent="0.2">
      <c r="A187" s="12" t="s">
        <v>209</v>
      </c>
      <c r="B187" s="19">
        <v>344</v>
      </c>
      <c r="C187" s="19"/>
      <c r="D187" s="19">
        <v>401</v>
      </c>
      <c r="E187" s="19"/>
      <c r="F187" s="19">
        <v>410</v>
      </c>
      <c r="G187" s="19"/>
      <c r="H187" s="23">
        <v>420</v>
      </c>
      <c r="I187" s="23"/>
      <c r="J187" s="23">
        <v>430</v>
      </c>
      <c r="K187" s="20"/>
    </row>
    <row r="188" spans="1:11" ht="28.5" x14ac:dyDescent="0.2">
      <c r="A188" s="12" t="s">
        <v>210</v>
      </c>
      <c r="B188" s="39">
        <v>299</v>
      </c>
      <c r="C188" s="39"/>
      <c r="D188" s="39">
        <v>320</v>
      </c>
      <c r="E188" s="39"/>
      <c r="F188" s="39">
        <v>330</v>
      </c>
      <c r="G188" s="39"/>
      <c r="H188" s="39">
        <v>340</v>
      </c>
      <c r="I188" s="39"/>
      <c r="J188" s="39">
        <v>350</v>
      </c>
      <c r="K188" s="39"/>
    </row>
    <row r="189" spans="1:11" ht="15.75" x14ac:dyDescent="0.25">
      <c r="A189" s="4" t="s">
        <v>18</v>
      </c>
      <c r="B189" s="38">
        <f t="shared" ref="B189:K189" si="8">SUM(B192,B196,B202,B204,B207)</f>
        <v>176028.3</v>
      </c>
      <c r="C189" s="38">
        <f t="shared" si="8"/>
        <v>7506</v>
      </c>
      <c r="D189" s="38">
        <f t="shared" si="8"/>
        <v>53600.7</v>
      </c>
      <c r="E189" s="38">
        <f t="shared" si="8"/>
        <v>2328.8000000000002</v>
      </c>
      <c r="F189" s="38">
        <f t="shared" si="8"/>
        <v>42635</v>
      </c>
      <c r="G189" s="38">
        <f t="shared" si="8"/>
        <v>0</v>
      </c>
      <c r="H189" s="38">
        <f t="shared" si="8"/>
        <v>46635</v>
      </c>
      <c r="I189" s="38">
        <f t="shared" si="8"/>
        <v>0</v>
      </c>
      <c r="J189" s="38">
        <f t="shared" si="8"/>
        <v>47135</v>
      </c>
      <c r="K189" s="38">
        <f t="shared" si="8"/>
        <v>0</v>
      </c>
    </row>
    <row r="190" spans="1:11" ht="15" x14ac:dyDescent="0.2">
      <c r="A190" s="5" t="s">
        <v>4</v>
      </c>
      <c r="B190" s="19"/>
      <c r="C190" s="19"/>
      <c r="D190" s="19"/>
      <c r="E190" s="19"/>
      <c r="F190" s="19"/>
      <c r="G190" s="19"/>
      <c r="H190" s="20"/>
      <c r="I190" s="20"/>
      <c r="J190" s="20"/>
      <c r="K190" s="20"/>
    </row>
    <row r="191" spans="1:11" ht="15" x14ac:dyDescent="0.2">
      <c r="A191" s="5"/>
      <c r="B191" s="19"/>
      <c r="C191" s="19"/>
      <c r="D191" s="19"/>
      <c r="E191" s="19"/>
      <c r="F191" s="19"/>
      <c r="G191" s="19"/>
      <c r="H191" s="20"/>
      <c r="I191" s="20"/>
      <c r="J191" s="20"/>
      <c r="K191" s="20"/>
    </row>
    <row r="192" spans="1:11" ht="15.75" x14ac:dyDescent="0.25">
      <c r="A192" s="13" t="s">
        <v>7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spans="1:11" ht="15.75" x14ac:dyDescent="0.25">
      <c r="A193" s="13"/>
      <c r="B193" s="38"/>
      <c r="C193" s="38"/>
      <c r="D193" s="38"/>
      <c r="E193" s="38"/>
      <c r="F193" s="38"/>
      <c r="G193" s="38"/>
      <c r="H193" s="38"/>
      <c r="I193" s="38"/>
      <c r="J193" s="38"/>
      <c r="K193" s="38"/>
    </row>
    <row r="194" spans="1:11" ht="15.75" x14ac:dyDescent="0.25">
      <c r="A194" s="21" t="s">
        <v>30</v>
      </c>
      <c r="B194" s="38">
        <v>0</v>
      </c>
      <c r="C194" s="38">
        <v>0</v>
      </c>
      <c r="D194" s="38">
        <f>D49</f>
        <v>0</v>
      </c>
      <c r="E194" s="38">
        <v>0</v>
      </c>
      <c r="F194" s="38">
        <v>0</v>
      </c>
      <c r="G194" s="38">
        <v>0</v>
      </c>
      <c r="H194" s="38">
        <v>0</v>
      </c>
      <c r="I194" s="38"/>
      <c r="J194" s="38">
        <v>0</v>
      </c>
      <c r="K194" s="19"/>
    </row>
    <row r="195" spans="1:11" ht="15.75" x14ac:dyDescent="0.25">
      <c r="A195" s="21" t="s">
        <v>22</v>
      </c>
      <c r="B195" s="38"/>
      <c r="C195" s="19"/>
      <c r="D195" s="38"/>
      <c r="E195" s="38"/>
      <c r="F195" s="38"/>
      <c r="G195" s="38"/>
      <c r="H195" s="38"/>
      <c r="I195" s="38"/>
      <c r="J195" s="38"/>
      <c r="K195" s="20"/>
    </row>
    <row r="196" spans="1:11" ht="15.75" x14ac:dyDescent="0.25">
      <c r="A196" s="7" t="s">
        <v>8</v>
      </c>
      <c r="B196" s="38">
        <f>B199+B201</f>
        <v>89386</v>
      </c>
      <c r="C196" s="38">
        <v>0</v>
      </c>
      <c r="D196" s="38">
        <f>SUM(D197)</f>
        <v>0</v>
      </c>
      <c r="E196" s="38">
        <v>0</v>
      </c>
      <c r="F196" s="38">
        <f>SUM(F197)</f>
        <v>0</v>
      </c>
      <c r="G196" s="38">
        <v>0</v>
      </c>
      <c r="H196" s="38">
        <f>SUM(H197)</f>
        <v>0</v>
      </c>
      <c r="I196" s="38">
        <v>0</v>
      </c>
      <c r="J196" s="38">
        <f>SUM(J197)</f>
        <v>0</v>
      </c>
      <c r="K196" s="38">
        <v>0</v>
      </c>
    </row>
    <row r="197" spans="1:11" ht="30.6" customHeight="1" x14ac:dyDescent="0.2">
      <c r="A197" s="24" t="s">
        <v>46</v>
      </c>
      <c r="B197" s="39">
        <v>4480</v>
      </c>
      <c r="C197" s="39">
        <v>0</v>
      </c>
      <c r="D197" s="39">
        <v>0</v>
      </c>
      <c r="E197" s="39">
        <v>0</v>
      </c>
      <c r="F197" s="39">
        <v>0</v>
      </c>
      <c r="G197" s="39">
        <v>0</v>
      </c>
      <c r="H197" s="40">
        <v>0</v>
      </c>
      <c r="I197" s="40">
        <v>0</v>
      </c>
      <c r="J197" s="40">
        <v>0</v>
      </c>
      <c r="K197" s="40">
        <v>0</v>
      </c>
    </row>
    <row r="198" spans="1:11" ht="32.450000000000003" customHeight="1" x14ac:dyDescent="0.2">
      <c r="A198" s="24" t="s">
        <v>211</v>
      </c>
      <c r="B198" s="39">
        <v>11381</v>
      </c>
      <c r="C198" s="39"/>
      <c r="D198" s="39"/>
      <c r="E198" s="39"/>
      <c r="F198" s="39"/>
      <c r="G198" s="39"/>
      <c r="H198" s="40"/>
      <c r="I198" s="40"/>
      <c r="J198" s="40"/>
      <c r="K198" s="40"/>
    </row>
    <row r="199" spans="1:11" ht="18.75" customHeight="1" x14ac:dyDescent="0.25">
      <c r="A199" s="29" t="s">
        <v>30</v>
      </c>
      <c r="B199" s="41">
        <f>B197+B198</f>
        <v>15861</v>
      </c>
      <c r="C199" s="41"/>
      <c r="D199" s="41">
        <f>SUM(D197:D197)</f>
        <v>0</v>
      </c>
      <c r="E199" s="41"/>
      <c r="F199" s="41">
        <f>SUM(F197:F197)</f>
        <v>0</v>
      </c>
      <c r="G199" s="41"/>
      <c r="H199" s="41">
        <f>SUM(H197:H197)</f>
        <v>0</v>
      </c>
      <c r="I199" s="41"/>
      <c r="J199" s="41">
        <f>SUM(J197:J197)</f>
        <v>0</v>
      </c>
      <c r="K199" s="41">
        <v>0</v>
      </c>
    </row>
    <row r="200" spans="1:11" ht="30.6" customHeight="1" x14ac:dyDescent="0.25">
      <c r="A200" s="44" t="s">
        <v>50</v>
      </c>
      <c r="B200" s="43">
        <v>73525</v>
      </c>
      <c r="C200" s="41"/>
      <c r="D200" s="41"/>
      <c r="E200" s="41"/>
      <c r="F200" s="41"/>
      <c r="G200" s="41"/>
      <c r="H200" s="41"/>
      <c r="I200" s="41"/>
      <c r="J200" s="41"/>
      <c r="K200" s="41"/>
    </row>
    <row r="201" spans="1:11" ht="18.75" customHeight="1" x14ac:dyDescent="0.25">
      <c r="A201" s="29" t="s">
        <v>22</v>
      </c>
      <c r="B201" s="41">
        <f>B200</f>
        <v>73525</v>
      </c>
      <c r="C201" s="41">
        <v>0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</row>
    <row r="202" spans="1:11" s="25" customFormat="1" ht="15.75" x14ac:dyDescent="0.25">
      <c r="A202" s="13" t="s">
        <v>9</v>
      </c>
      <c r="B202" s="38">
        <f t="shared" ref="B202:K202" si="9">SUM(B203:B203)</f>
        <v>0</v>
      </c>
      <c r="C202" s="38">
        <f t="shared" si="9"/>
        <v>0</v>
      </c>
      <c r="D202" s="38">
        <f t="shared" si="9"/>
        <v>0</v>
      </c>
      <c r="E202" s="38">
        <f t="shared" si="9"/>
        <v>0</v>
      </c>
      <c r="F202" s="38">
        <f t="shared" si="9"/>
        <v>0</v>
      </c>
      <c r="G202" s="38">
        <f t="shared" si="9"/>
        <v>0</v>
      </c>
      <c r="H202" s="38">
        <f t="shared" si="9"/>
        <v>0</v>
      </c>
      <c r="I202" s="38">
        <f t="shared" si="9"/>
        <v>0</v>
      </c>
      <c r="J202" s="38">
        <f t="shared" si="9"/>
        <v>0</v>
      </c>
      <c r="K202" s="38">
        <f t="shared" si="9"/>
        <v>0</v>
      </c>
    </row>
    <row r="203" spans="1:11" s="25" customFormat="1" x14ac:dyDescent="0.2">
      <c r="A203" s="1" t="s">
        <v>24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1:11" ht="15.75" x14ac:dyDescent="0.25">
      <c r="A204" s="7" t="s">
        <v>10</v>
      </c>
      <c r="B204" s="38">
        <f>SUM(B205:B206)</f>
        <v>497</v>
      </c>
      <c r="C204" s="38">
        <f t="shared" ref="C204:K204" si="10">SUM(C205:C205)</f>
        <v>0</v>
      </c>
      <c r="D204" s="38">
        <f t="shared" si="10"/>
        <v>0</v>
      </c>
      <c r="E204" s="38">
        <f t="shared" si="10"/>
        <v>0</v>
      </c>
      <c r="F204" s="38">
        <f t="shared" si="10"/>
        <v>0</v>
      </c>
      <c r="G204" s="38">
        <f t="shared" si="10"/>
        <v>0</v>
      </c>
      <c r="H204" s="38">
        <f t="shared" si="10"/>
        <v>0</v>
      </c>
      <c r="I204" s="38">
        <f t="shared" si="10"/>
        <v>0</v>
      </c>
      <c r="J204" s="38">
        <f t="shared" si="10"/>
        <v>0</v>
      </c>
      <c r="K204" s="38">
        <f t="shared" si="10"/>
        <v>0</v>
      </c>
    </row>
    <row r="205" spans="1:11" ht="18.600000000000001" customHeight="1" x14ac:dyDescent="0.2">
      <c r="A205" s="12" t="s">
        <v>66</v>
      </c>
      <c r="B205" s="19">
        <v>286</v>
      </c>
      <c r="C205" s="19"/>
      <c r="D205" s="19"/>
      <c r="E205" s="19"/>
      <c r="F205" s="19"/>
      <c r="G205" s="19"/>
      <c r="H205" s="20"/>
      <c r="I205" s="20"/>
      <c r="J205" s="20"/>
      <c r="K205" s="20"/>
    </row>
    <row r="206" spans="1:11" ht="18.600000000000001" customHeight="1" x14ac:dyDescent="0.2">
      <c r="A206" s="12" t="s">
        <v>67</v>
      </c>
      <c r="B206" s="19">
        <v>211</v>
      </c>
      <c r="C206" s="19"/>
      <c r="D206" s="19"/>
      <c r="E206" s="19"/>
      <c r="F206" s="19"/>
      <c r="G206" s="19"/>
      <c r="H206" s="20"/>
      <c r="I206" s="20"/>
      <c r="J206" s="20"/>
      <c r="K206" s="20"/>
    </row>
    <row r="207" spans="1:11" ht="15.75" x14ac:dyDescent="0.25">
      <c r="A207" s="6" t="s">
        <v>20</v>
      </c>
      <c r="B207" s="38">
        <f>SUM(B223,B229)</f>
        <v>86145.3</v>
      </c>
      <c r="C207" s="38">
        <f>SUM(C208:C229)</f>
        <v>7506</v>
      </c>
      <c r="D207" s="38">
        <f>SUM(D223:D229)</f>
        <v>53600.7</v>
      </c>
      <c r="E207" s="38">
        <f>SUM(E208:E229)</f>
        <v>2328.8000000000002</v>
      </c>
      <c r="F207" s="38">
        <f>SUM(F223:F229)</f>
        <v>42635</v>
      </c>
      <c r="G207" s="38">
        <f>SUM(G208:G229)</f>
        <v>0</v>
      </c>
      <c r="H207" s="38">
        <f>SUM(H223:H229)</f>
        <v>46635</v>
      </c>
      <c r="I207" s="38">
        <f>SUM(I208:I229)</f>
        <v>0</v>
      </c>
      <c r="J207" s="38">
        <f>SUM(J223:J229)</f>
        <v>47135</v>
      </c>
      <c r="K207" s="38">
        <f>SUM(K208:K229)</f>
        <v>0</v>
      </c>
    </row>
    <row r="208" spans="1:11" ht="60.6" customHeight="1" x14ac:dyDescent="0.2">
      <c r="A208" s="12" t="s">
        <v>48</v>
      </c>
      <c r="B208" s="19">
        <v>19420</v>
      </c>
      <c r="C208" s="19"/>
      <c r="D208" s="19">
        <v>20135</v>
      </c>
      <c r="E208" s="19"/>
      <c r="F208" s="19">
        <v>20135</v>
      </c>
      <c r="G208" s="19"/>
      <c r="H208" s="19">
        <v>20135</v>
      </c>
      <c r="I208" s="19"/>
      <c r="J208" s="19">
        <v>20135</v>
      </c>
      <c r="K208" s="20"/>
    </row>
    <row r="209" spans="1:11" s="9" customFormat="1" ht="28.5" x14ac:dyDescent="0.2">
      <c r="A209" s="16" t="s">
        <v>212</v>
      </c>
      <c r="B209" s="19">
        <v>1464</v>
      </c>
      <c r="C209" s="19"/>
      <c r="D209" s="19"/>
      <c r="E209" s="19"/>
      <c r="F209" s="19"/>
      <c r="G209" s="19"/>
      <c r="H209" s="19"/>
      <c r="I209" s="32"/>
      <c r="J209" s="32"/>
      <c r="K209" s="32"/>
    </row>
    <row r="210" spans="1:11" s="9" customFormat="1" ht="28.5" x14ac:dyDescent="0.2">
      <c r="A210" s="16" t="s">
        <v>213</v>
      </c>
      <c r="B210" s="19">
        <v>9415</v>
      </c>
      <c r="C210" s="19"/>
      <c r="D210" s="19"/>
      <c r="E210" s="19"/>
      <c r="F210" s="19"/>
      <c r="G210" s="19"/>
      <c r="H210" s="19"/>
      <c r="I210" s="32"/>
      <c r="J210" s="32"/>
      <c r="K210" s="32"/>
    </row>
    <row r="211" spans="1:11" ht="34.9" customHeight="1" x14ac:dyDescent="0.2">
      <c r="A211" s="12" t="s">
        <v>214</v>
      </c>
      <c r="B211" s="10">
        <v>2555</v>
      </c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ht="49.15" customHeight="1" x14ac:dyDescent="0.2">
      <c r="A212" s="12" t="s">
        <v>215</v>
      </c>
      <c r="B212" s="3">
        <v>2000</v>
      </c>
      <c r="C212" s="3">
        <v>676</v>
      </c>
      <c r="D212" s="3"/>
      <c r="E212" s="3"/>
      <c r="F212" s="3"/>
      <c r="G212" s="3"/>
      <c r="H212" s="15"/>
      <c r="I212" s="15"/>
      <c r="J212" s="15"/>
      <c r="K212" s="15"/>
    </row>
    <row r="213" spans="1:11" ht="42.75" x14ac:dyDescent="0.2">
      <c r="A213" s="12" t="s">
        <v>216</v>
      </c>
      <c r="B213" s="3">
        <v>11735.2</v>
      </c>
      <c r="C213" s="3">
        <v>3077</v>
      </c>
      <c r="D213" s="3">
        <v>6990.9</v>
      </c>
      <c r="E213" s="3"/>
      <c r="F213" s="3">
        <v>7500</v>
      </c>
      <c r="G213" s="3"/>
      <c r="H213" s="15">
        <v>8000</v>
      </c>
      <c r="I213" s="15"/>
      <c r="J213" s="15">
        <v>8500</v>
      </c>
      <c r="K213" s="15"/>
    </row>
    <row r="214" spans="1:11" s="9" customFormat="1" ht="42.75" x14ac:dyDescent="0.2">
      <c r="A214" s="16" t="s">
        <v>217</v>
      </c>
      <c r="B214" s="19">
        <v>2660.8</v>
      </c>
      <c r="C214" s="19"/>
      <c r="D214" s="19">
        <v>4752.8</v>
      </c>
      <c r="E214" s="19"/>
      <c r="F214" s="19">
        <v>4000</v>
      </c>
      <c r="G214" s="19"/>
      <c r="H214" s="23">
        <v>4500</v>
      </c>
      <c r="I214" s="23"/>
      <c r="J214" s="23">
        <v>4500</v>
      </c>
      <c r="K214" s="23"/>
    </row>
    <row r="215" spans="1:11" s="9" customFormat="1" ht="31.9" customHeight="1" x14ac:dyDescent="0.2">
      <c r="A215" s="16" t="s">
        <v>218</v>
      </c>
      <c r="B215" s="19">
        <v>1096</v>
      </c>
      <c r="C215" s="19"/>
      <c r="D215" s="19"/>
      <c r="E215" s="19"/>
      <c r="F215" s="19"/>
      <c r="G215" s="19"/>
      <c r="H215" s="23"/>
      <c r="I215" s="23"/>
      <c r="J215" s="23"/>
      <c r="K215" s="20"/>
    </row>
    <row r="216" spans="1:11" s="9" customFormat="1" ht="33.6" customHeight="1" x14ac:dyDescent="0.2">
      <c r="A216" s="16" t="s">
        <v>219</v>
      </c>
      <c r="B216" s="19">
        <v>1141.3</v>
      </c>
      <c r="C216" s="19"/>
      <c r="D216" s="19"/>
      <c r="E216" s="19"/>
      <c r="F216" s="19"/>
      <c r="G216" s="19"/>
      <c r="H216" s="23"/>
      <c r="I216" s="23"/>
      <c r="J216" s="23"/>
      <c r="K216" s="20"/>
    </row>
    <row r="217" spans="1:11" s="9" customFormat="1" ht="42" customHeight="1" x14ac:dyDescent="0.2">
      <c r="A217" s="16" t="s">
        <v>220</v>
      </c>
      <c r="B217" s="19">
        <v>2048</v>
      </c>
      <c r="C217" s="19"/>
      <c r="D217" s="19"/>
      <c r="E217" s="19"/>
      <c r="F217" s="19"/>
      <c r="G217" s="19"/>
      <c r="H217" s="23"/>
      <c r="I217" s="23"/>
      <c r="J217" s="23"/>
      <c r="K217" s="20"/>
    </row>
    <row r="218" spans="1:11" ht="18" customHeight="1" x14ac:dyDescent="0.2">
      <c r="A218" s="12" t="s">
        <v>221</v>
      </c>
      <c r="B218" s="19">
        <v>4208</v>
      </c>
      <c r="C218" s="19"/>
      <c r="D218" s="19"/>
      <c r="E218" s="19"/>
      <c r="F218" s="19"/>
      <c r="G218" s="19"/>
      <c r="H218" s="20"/>
      <c r="I218" s="20"/>
      <c r="J218" s="20"/>
      <c r="K218" s="20"/>
    </row>
    <row r="219" spans="1:11" s="9" customFormat="1" ht="30.6" customHeight="1" x14ac:dyDescent="0.2">
      <c r="A219" s="16" t="s">
        <v>222</v>
      </c>
      <c r="B219" s="19">
        <v>1468</v>
      </c>
      <c r="C219" s="19"/>
      <c r="D219" s="19"/>
      <c r="E219" s="19"/>
      <c r="F219" s="19"/>
      <c r="G219" s="19"/>
      <c r="H219" s="23"/>
      <c r="I219" s="23"/>
      <c r="J219" s="23"/>
      <c r="K219" s="23"/>
    </row>
    <row r="220" spans="1:11" s="9" customFormat="1" ht="24.6" customHeight="1" x14ac:dyDescent="0.2">
      <c r="A220" s="16" t="s">
        <v>223</v>
      </c>
      <c r="B220" s="19">
        <v>410</v>
      </c>
      <c r="C220" s="19"/>
      <c r="D220" s="19"/>
      <c r="E220" s="19"/>
      <c r="F220" s="19"/>
      <c r="G220" s="19"/>
      <c r="H220" s="23"/>
      <c r="I220" s="23"/>
      <c r="J220" s="23"/>
      <c r="K220" s="20"/>
    </row>
    <row r="221" spans="1:11" s="9" customFormat="1" ht="31.15" customHeight="1" x14ac:dyDescent="0.2">
      <c r="A221" s="16" t="s">
        <v>224</v>
      </c>
      <c r="B221" s="19">
        <v>924</v>
      </c>
      <c r="C221" s="19"/>
      <c r="D221" s="19"/>
      <c r="E221" s="19"/>
      <c r="F221" s="19"/>
      <c r="G221" s="19"/>
      <c r="H221" s="23"/>
      <c r="I221" s="23"/>
      <c r="J221" s="23"/>
      <c r="K221" s="23"/>
    </row>
    <row r="222" spans="1:11" ht="28.5" x14ac:dyDescent="0.2">
      <c r="A222" s="12" t="s">
        <v>225</v>
      </c>
      <c r="B222" s="3">
        <v>29</v>
      </c>
      <c r="C222" s="3"/>
      <c r="D222" s="3"/>
      <c r="E222" s="3"/>
      <c r="F222" s="3"/>
      <c r="G222" s="3"/>
      <c r="H222" s="15"/>
      <c r="I222" s="15"/>
      <c r="J222" s="15"/>
      <c r="K222" s="15"/>
    </row>
    <row r="223" spans="1:11" s="31" customFormat="1" ht="15.75" x14ac:dyDescent="0.25">
      <c r="A223" s="21" t="s">
        <v>33</v>
      </c>
      <c r="B223" s="30">
        <f t="shared" ref="B223:K223" si="11">SUM(B208:B222)</f>
        <v>60574.3</v>
      </c>
      <c r="C223" s="30">
        <f t="shared" si="11"/>
        <v>3753</v>
      </c>
      <c r="D223" s="30">
        <f t="shared" si="11"/>
        <v>31878.7</v>
      </c>
      <c r="E223" s="30">
        <f t="shared" si="11"/>
        <v>0</v>
      </c>
      <c r="F223" s="30">
        <f t="shared" si="11"/>
        <v>31635</v>
      </c>
      <c r="G223" s="30">
        <f t="shared" si="11"/>
        <v>0</v>
      </c>
      <c r="H223" s="30">
        <f t="shared" si="11"/>
        <v>32635</v>
      </c>
      <c r="I223" s="30">
        <f t="shared" si="11"/>
        <v>0</v>
      </c>
      <c r="J223" s="30">
        <f t="shared" si="11"/>
        <v>33135</v>
      </c>
      <c r="K223" s="30">
        <f t="shared" si="11"/>
        <v>0</v>
      </c>
    </row>
    <row r="224" spans="1:11" s="31" customFormat="1" ht="18.600000000000001" customHeight="1" x14ac:dyDescent="0.25">
      <c r="A224" s="35" t="s">
        <v>38</v>
      </c>
      <c r="B224" s="36">
        <v>3610</v>
      </c>
      <c r="C224" s="30"/>
      <c r="D224" s="36">
        <v>350</v>
      </c>
      <c r="E224" s="36"/>
      <c r="F224" s="36">
        <v>5500</v>
      </c>
      <c r="G224" s="36"/>
      <c r="H224" s="36">
        <v>7000</v>
      </c>
      <c r="I224" s="36"/>
      <c r="J224" s="36">
        <v>7000</v>
      </c>
      <c r="K224" s="36"/>
    </row>
    <row r="225" spans="1:11" ht="19.5" customHeight="1" x14ac:dyDescent="0.2">
      <c r="A225" s="12" t="s">
        <v>39</v>
      </c>
      <c r="B225" s="3"/>
      <c r="C225" s="3"/>
      <c r="D225" s="3">
        <v>10511</v>
      </c>
      <c r="E225" s="3">
        <v>1164.4000000000001</v>
      </c>
      <c r="F225" s="3"/>
      <c r="G225" s="3"/>
      <c r="H225" s="3"/>
      <c r="I225" s="3"/>
      <c r="J225" s="3"/>
      <c r="K225" s="3"/>
    </row>
    <row r="226" spans="1:11" ht="42.75" x14ac:dyDescent="0.2">
      <c r="A226" s="12" t="s">
        <v>28</v>
      </c>
      <c r="B226" s="3">
        <v>1047</v>
      </c>
      <c r="C226" s="3"/>
      <c r="D226" s="3"/>
      <c r="E226" s="3"/>
      <c r="F226" s="3"/>
      <c r="G226" s="3"/>
      <c r="H226" s="1"/>
      <c r="I226" s="1"/>
      <c r="J226" s="1"/>
      <c r="K226" s="1"/>
    </row>
    <row r="227" spans="1:11" ht="15" x14ac:dyDescent="0.2">
      <c r="A227" s="12" t="s">
        <v>226</v>
      </c>
      <c r="B227" s="19">
        <v>3312</v>
      </c>
      <c r="C227" s="19"/>
      <c r="D227" s="19"/>
      <c r="E227" s="19"/>
      <c r="F227" s="19"/>
      <c r="G227" s="19"/>
      <c r="H227" s="23"/>
      <c r="I227" s="23"/>
      <c r="J227" s="23"/>
      <c r="K227" s="20"/>
    </row>
    <row r="228" spans="1:11" ht="30.6" customHeight="1" x14ac:dyDescent="0.2">
      <c r="A228" s="12" t="s">
        <v>229</v>
      </c>
      <c r="B228" s="39">
        <v>17602</v>
      </c>
      <c r="C228" s="39"/>
      <c r="D228" s="39"/>
      <c r="E228" s="39"/>
      <c r="F228" s="39"/>
      <c r="G228" s="39"/>
      <c r="H228" s="43"/>
      <c r="I228" s="43"/>
      <c r="J228" s="43"/>
      <c r="K228" s="40"/>
    </row>
    <row r="229" spans="1:11" ht="15.75" x14ac:dyDescent="0.25">
      <c r="A229" s="21" t="s">
        <v>31</v>
      </c>
      <c r="B229" s="30">
        <f>SUM(B224:B228)</f>
        <v>25571</v>
      </c>
      <c r="C229" s="30">
        <f t="shared" ref="C229:K229" si="12">C224+C225+C227</f>
        <v>0</v>
      </c>
      <c r="D229" s="30">
        <f t="shared" si="12"/>
        <v>10861</v>
      </c>
      <c r="E229" s="30">
        <f t="shared" si="12"/>
        <v>1164.4000000000001</v>
      </c>
      <c r="F229" s="30">
        <f t="shared" si="12"/>
        <v>5500</v>
      </c>
      <c r="G229" s="30">
        <f t="shared" si="12"/>
        <v>0</v>
      </c>
      <c r="H229" s="30">
        <f t="shared" si="12"/>
        <v>7000</v>
      </c>
      <c r="I229" s="30">
        <f t="shared" si="12"/>
        <v>0</v>
      </c>
      <c r="J229" s="30">
        <f t="shared" si="12"/>
        <v>7000</v>
      </c>
      <c r="K229" s="30">
        <f t="shared" si="12"/>
        <v>0</v>
      </c>
    </row>
    <row r="230" spans="1:11" ht="15" x14ac:dyDescent="0.2">
      <c r="A230" s="13" t="s">
        <v>21</v>
      </c>
      <c r="B230" s="3">
        <v>2839144</v>
      </c>
      <c r="C230" s="3">
        <v>70978.600000000006</v>
      </c>
      <c r="D230" s="3">
        <v>2665000</v>
      </c>
      <c r="E230" s="3">
        <v>65000</v>
      </c>
      <c r="F230" s="3">
        <v>1524600</v>
      </c>
      <c r="G230" s="3">
        <v>36300</v>
      </c>
      <c r="H230" s="15">
        <v>1797600</v>
      </c>
      <c r="I230" s="15">
        <v>42800</v>
      </c>
      <c r="J230" s="15">
        <v>2100000</v>
      </c>
      <c r="K230" s="15">
        <v>50000</v>
      </c>
    </row>
    <row r="231" spans="1:11" ht="15.6" customHeight="1" x14ac:dyDescent="0.2"/>
    <row r="233" spans="1:11" ht="15.75" x14ac:dyDescent="0.25">
      <c r="A233" s="27" t="s">
        <v>25</v>
      </c>
      <c r="B233" s="22">
        <f t="shared" ref="B233:K233" si="13">SUM(B50,B71,B194,B199,B223)</f>
        <v>1223947.01</v>
      </c>
      <c r="C233" s="22">
        <f t="shared" si="13"/>
        <v>4048</v>
      </c>
      <c r="D233" s="22">
        <f t="shared" si="13"/>
        <v>646427.41999999993</v>
      </c>
      <c r="E233" s="22">
        <f t="shared" si="13"/>
        <v>7824.4</v>
      </c>
      <c r="F233" s="22">
        <f t="shared" si="13"/>
        <v>1147685.42</v>
      </c>
      <c r="G233" s="22">
        <f t="shared" si="13"/>
        <v>4000</v>
      </c>
      <c r="H233" s="22">
        <f t="shared" si="13"/>
        <v>1263827.7</v>
      </c>
      <c r="I233" s="22">
        <f t="shared" si="13"/>
        <v>400</v>
      </c>
      <c r="J233" s="22">
        <f t="shared" si="13"/>
        <v>2026829.8</v>
      </c>
      <c r="K233" s="22">
        <f t="shared" si="13"/>
        <v>1500</v>
      </c>
    </row>
    <row r="234" spans="1:11" ht="15.75" x14ac:dyDescent="0.25">
      <c r="A234" s="26"/>
    </row>
    <row r="235" spans="1:11" ht="15.75" x14ac:dyDescent="0.25">
      <c r="A235" s="27" t="s">
        <v>26</v>
      </c>
      <c r="B235" s="14">
        <f>SUM(B69,B195,B201,B229)</f>
        <v>721461</v>
      </c>
      <c r="C235" s="14">
        <f t="shared" ref="C235:K235" si="14">SUM(C69,C195,C201,C229)</f>
        <v>1300</v>
      </c>
      <c r="D235" s="14">
        <f>SUM(D69,D195,D201,D229)</f>
        <v>802871</v>
      </c>
      <c r="E235" s="14">
        <f t="shared" si="14"/>
        <v>2669.4</v>
      </c>
      <c r="F235" s="14">
        <f t="shared" si="14"/>
        <v>417400</v>
      </c>
      <c r="G235" s="14">
        <f t="shared" si="14"/>
        <v>5</v>
      </c>
      <c r="H235" s="14">
        <f t="shared" si="14"/>
        <v>420400</v>
      </c>
      <c r="I235" s="14">
        <f t="shared" si="14"/>
        <v>5</v>
      </c>
      <c r="J235" s="14">
        <f t="shared" si="14"/>
        <v>323400</v>
      </c>
      <c r="K235" s="14">
        <f t="shared" si="14"/>
        <v>5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topLeftCell="A43" zoomScale="85" zoomScaleNormal="85" workbookViewId="0">
      <selection activeCell="A13" sqref="A13"/>
    </sheetView>
  </sheetViews>
  <sheetFormatPr defaultRowHeight="12.75" x14ac:dyDescent="0.2"/>
  <cols>
    <col min="1" max="1" width="55.42578125" customWidth="1"/>
    <col min="2" max="2" width="15.5703125" customWidth="1"/>
    <col min="3" max="3" width="14.28515625" customWidth="1"/>
    <col min="4" max="4" width="13.5703125" customWidth="1"/>
    <col min="5" max="5" width="13.85546875" customWidth="1"/>
    <col min="6" max="6" width="14.7109375" customWidth="1"/>
    <col min="7" max="7" width="14.28515625" customWidth="1"/>
    <col min="8" max="8" width="15.140625" customWidth="1"/>
    <col min="9" max="9" width="14.7109375" customWidth="1"/>
    <col min="10" max="10" width="14" customWidth="1"/>
    <col min="11" max="11" width="14.140625" customWidth="1"/>
    <col min="256" max="256" width="55.140625" customWidth="1"/>
    <col min="257" max="258" width="14.28515625" customWidth="1"/>
    <col min="259" max="259" width="13.5703125" customWidth="1"/>
    <col min="260" max="260" width="13.85546875" customWidth="1"/>
    <col min="261" max="261" width="11.5703125" customWidth="1"/>
    <col min="262" max="262" width="13.140625" customWidth="1"/>
    <col min="263" max="263" width="11" customWidth="1"/>
    <col min="264" max="264" width="13.85546875" customWidth="1"/>
    <col min="265" max="265" width="11" customWidth="1"/>
    <col min="266" max="266" width="14.140625" customWidth="1"/>
    <col min="512" max="512" width="55.140625" customWidth="1"/>
    <col min="513" max="514" width="14.28515625" customWidth="1"/>
    <col min="515" max="515" width="13.5703125" customWidth="1"/>
    <col min="516" max="516" width="13.85546875" customWidth="1"/>
    <col min="517" max="517" width="11.5703125" customWidth="1"/>
    <col min="518" max="518" width="13.140625" customWidth="1"/>
    <col min="519" max="519" width="11" customWidth="1"/>
    <col min="520" max="520" width="13.85546875" customWidth="1"/>
    <col min="521" max="521" width="11" customWidth="1"/>
    <col min="522" max="522" width="14.140625" customWidth="1"/>
    <col min="768" max="768" width="55.140625" customWidth="1"/>
    <col min="769" max="770" width="14.28515625" customWidth="1"/>
    <col min="771" max="771" width="13.5703125" customWidth="1"/>
    <col min="772" max="772" width="13.85546875" customWidth="1"/>
    <col min="773" max="773" width="11.5703125" customWidth="1"/>
    <col min="774" max="774" width="13.140625" customWidth="1"/>
    <col min="775" max="775" width="11" customWidth="1"/>
    <col min="776" max="776" width="13.85546875" customWidth="1"/>
    <col min="777" max="777" width="11" customWidth="1"/>
    <col min="778" max="778" width="14.140625" customWidth="1"/>
    <col min="1024" max="1024" width="55.140625" customWidth="1"/>
    <col min="1025" max="1026" width="14.28515625" customWidth="1"/>
    <col min="1027" max="1027" width="13.5703125" customWidth="1"/>
    <col min="1028" max="1028" width="13.85546875" customWidth="1"/>
    <col min="1029" max="1029" width="11.5703125" customWidth="1"/>
    <col min="1030" max="1030" width="13.140625" customWidth="1"/>
    <col min="1031" max="1031" width="11" customWidth="1"/>
    <col min="1032" max="1032" width="13.85546875" customWidth="1"/>
    <col min="1033" max="1033" width="11" customWidth="1"/>
    <col min="1034" max="1034" width="14.140625" customWidth="1"/>
    <col min="1280" max="1280" width="55.140625" customWidth="1"/>
    <col min="1281" max="1282" width="14.28515625" customWidth="1"/>
    <col min="1283" max="1283" width="13.5703125" customWidth="1"/>
    <col min="1284" max="1284" width="13.85546875" customWidth="1"/>
    <col min="1285" max="1285" width="11.5703125" customWidth="1"/>
    <col min="1286" max="1286" width="13.140625" customWidth="1"/>
    <col min="1287" max="1287" width="11" customWidth="1"/>
    <col min="1288" max="1288" width="13.85546875" customWidth="1"/>
    <col min="1289" max="1289" width="11" customWidth="1"/>
    <col min="1290" max="1290" width="14.140625" customWidth="1"/>
    <col min="1536" max="1536" width="55.140625" customWidth="1"/>
    <col min="1537" max="1538" width="14.28515625" customWidth="1"/>
    <col min="1539" max="1539" width="13.5703125" customWidth="1"/>
    <col min="1540" max="1540" width="13.85546875" customWidth="1"/>
    <col min="1541" max="1541" width="11.5703125" customWidth="1"/>
    <col min="1542" max="1542" width="13.140625" customWidth="1"/>
    <col min="1543" max="1543" width="11" customWidth="1"/>
    <col min="1544" max="1544" width="13.85546875" customWidth="1"/>
    <col min="1545" max="1545" width="11" customWidth="1"/>
    <col min="1546" max="1546" width="14.140625" customWidth="1"/>
    <col min="1792" max="1792" width="55.140625" customWidth="1"/>
    <col min="1793" max="1794" width="14.28515625" customWidth="1"/>
    <col min="1795" max="1795" width="13.5703125" customWidth="1"/>
    <col min="1796" max="1796" width="13.85546875" customWidth="1"/>
    <col min="1797" max="1797" width="11.5703125" customWidth="1"/>
    <col min="1798" max="1798" width="13.140625" customWidth="1"/>
    <col min="1799" max="1799" width="11" customWidth="1"/>
    <col min="1800" max="1800" width="13.85546875" customWidth="1"/>
    <col min="1801" max="1801" width="11" customWidth="1"/>
    <col min="1802" max="1802" width="14.140625" customWidth="1"/>
    <col min="2048" max="2048" width="55.140625" customWidth="1"/>
    <col min="2049" max="2050" width="14.28515625" customWidth="1"/>
    <col min="2051" max="2051" width="13.5703125" customWidth="1"/>
    <col min="2052" max="2052" width="13.85546875" customWidth="1"/>
    <col min="2053" max="2053" width="11.5703125" customWidth="1"/>
    <col min="2054" max="2054" width="13.140625" customWidth="1"/>
    <col min="2055" max="2055" width="11" customWidth="1"/>
    <col min="2056" max="2056" width="13.85546875" customWidth="1"/>
    <col min="2057" max="2057" width="11" customWidth="1"/>
    <col min="2058" max="2058" width="14.140625" customWidth="1"/>
    <col min="2304" max="2304" width="55.140625" customWidth="1"/>
    <col min="2305" max="2306" width="14.28515625" customWidth="1"/>
    <col min="2307" max="2307" width="13.5703125" customWidth="1"/>
    <col min="2308" max="2308" width="13.85546875" customWidth="1"/>
    <col min="2309" max="2309" width="11.5703125" customWidth="1"/>
    <col min="2310" max="2310" width="13.140625" customWidth="1"/>
    <col min="2311" max="2311" width="11" customWidth="1"/>
    <col min="2312" max="2312" width="13.85546875" customWidth="1"/>
    <col min="2313" max="2313" width="11" customWidth="1"/>
    <col min="2314" max="2314" width="14.140625" customWidth="1"/>
    <col min="2560" max="2560" width="55.140625" customWidth="1"/>
    <col min="2561" max="2562" width="14.28515625" customWidth="1"/>
    <col min="2563" max="2563" width="13.5703125" customWidth="1"/>
    <col min="2564" max="2564" width="13.85546875" customWidth="1"/>
    <col min="2565" max="2565" width="11.5703125" customWidth="1"/>
    <col min="2566" max="2566" width="13.140625" customWidth="1"/>
    <col min="2567" max="2567" width="11" customWidth="1"/>
    <col min="2568" max="2568" width="13.85546875" customWidth="1"/>
    <col min="2569" max="2569" width="11" customWidth="1"/>
    <col min="2570" max="2570" width="14.140625" customWidth="1"/>
    <col min="2816" max="2816" width="55.140625" customWidth="1"/>
    <col min="2817" max="2818" width="14.28515625" customWidth="1"/>
    <col min="2819" max="2819" width="13.5703125" customWidth="1"/>
    <col min="2820" max="2820" width="13.85546875" customWidth="1"/>
    <col min="2821" max="2821" width="11.5703125" customWidth="1"/>
    <col min="2822" max="2822" width="13.140625" customWidth="1"/>
    <col min="2823" max="2823" width="11" customWidth="1"/>
    <col min="2824" max="2824" width="13.85546875" customWidth="1"/>
    <col min="2825" max="2825" width="11" customWidth="1"/>
    <col min="2826" max="2826" width="14.140625" customWidth="1"/>
    <col min="3072" max="3072" width="55.140625" customWidth="1"/>
    <col min="3073" max="3074" width="14.28515625" customWidth="1"/>
    <col min="3075" max="3075" width="13.5703125" customWidth="1"/>
    <col min="3076" max="3076" width="13.85546875" customWidth="1"/>
    <col min="3077" max="3077" width="11.5703125" customWidth="1"/>
    <col min="3078" max="3078" width="13.140625" customWidth="1"/>
    <col min="3079" max="3079" width="11" customWidth="1"/>
    <col min="3080" max="3080" width="13.85546875" customWidth="1"/>
    <col min="3081" max="3081" width="11" customWidth="1"/>
    <col min="3082" max="3082" width="14.140625" customWidth="1"/>
    <col min="3328" max="3328" width="55.140625" customWidth="1"/>
    <col min="3329" max="3330" width="14.28515625" customWidth="1"/>
    <col min="3331" max="3331" width="13.5703125" customWidth="1"/>
    <col min="3332" max="3332" width="13.85546875" customWidth="1"/>
    <col min="3333" max="3333" width="11.5703125" customWidth="1"/>
    <col min="3334" max="3334" width="13.140625" customWidth="1"/>
    <col min="3335" max="3335" width="11" customWidth="1"/>
    <col min="3336" max="3336" width="13.85546875" customWidth="1"/>
    <col min="3337" max="3337" width="11" customWidth="1"/>
    <col min="3338" max="3338" width="14.140625" customWidth="1"/>
    <col min="3584" max="3584" width="55.140625" customWidth="1"/>
    <col min="3585" max="3586" width="14.28515625" customWidth="1"/>
    <col min="3587" max="3587" width="13.5703125" customWidth="1"/>
    <col min="3588" max="3588" width="13.85546875" customWidth="1"/>
    <col min="3589" max="3589" width="11.5703125" customWidth="1"/>
    <col min="3590" max="3590" width="13.140625" customWidth="1"/>
    <col min="3591" max="3591" width="11" customWidth="1"/>
    <col min="3592" max="3592" width="13.85546875" customWidth="1"/>
    <col min="3593" max="3593" width="11" customWidth="1"/>
    <col min="3594" max="3594" width="14.140625" customWidth="1"/>
    <col min="3840" max="3840" width="55.140625" customWidth="1"/>
    <col min="3841" max="3842" width="14.28515625" customWidth="1"/>
    <col min="3843" max="3843" width="13.5703125" customWidth="1"/>
    <col min="3844" max="3844" width="13.85546875" customWidth="1"/>
    <col min="3845" max="3845" width="11.5703125" customWidth="1"/>
    <col min="3846" max="3846" width="13.140625" customWidth="1"/>
    <col min="3847" max="3847" width="11" customWidth="1"/>
    <col min="3848" max="3848" width="13.85546875" customWidth="1"/>
    <col min="3849" max="3849" width="11" customWidth="1"/>
    <col min="3850" max="3850" width="14.140625" customWidth="1"/>
    <col min="4096" max="4096" width="55.140625" customWidth="1"/>
    <col min="4097" max="4098" width="14.28515625" customWidth="1"/>
    <col min="4099" max="4099" width="13.5703125" customWidth="1"/>
    <col min="4100" max="4100" width="13.85546875" customWidth="1"/>
    <col min="4101" max="4101" width="11.5703125" customWidth="1"/>
    <col min="4102" max="4102" width="13.140625" customWidth="1"/>
    <col min="4103" max="4103" width="11" customWidth="1"/>
    <col min="4104" max="4104" width="13.85546875" customWidth="1"/>
    <col min="4105" max="4105" width="11" customWidth="1"/>
    <col min="4106" max="4106" width="14.140625" customWidth="1"/>
    <col min="4352" max="4352" width="55.140625" customWidth="1"/>
    <col min="4353" max="4354" width="14.28515625" customWidth="1"/>
    <col min="4355" max="4355" width="13.5703125" customWidth="1"/>
    <col min="4356" max="4356" width="13.85546875" customWidth="1"/>
    <col min="4357" max="4357" width="11.5703125" customWidth="1"/>
    <col min="4358" max="4358" width="13.140625" customWidth="1"/>
    <col min="4359" max="4359" width="11" customWidth="1"/>
    <col min="4360" max="4360" width="13.85546875" customWidth="1"/>
    <col min="4361" max="4361" width="11" customWidth="1"/>
    <col min="4362" max="4362" width="14.140625" customWidth="1"/>
    <col min="4608" max="4608" width="55.140625" customWidth="1"/>
    <col min="4609" max="4610" width="14.28515625" customWidth="1"/>
    <col min="4611" max="4611" width="13.5703125" customWidth="1"/>
    <col min="4612" max="4612" width="13.85546875" customWidth="1"/>
    <col min="4613" max="4613" width="11.5703125" customWidth="1"/>
    <col min="4614" max="4614" width="13.140625" customWidth="1"/>
    <col min="4615" max="4615" width="11" customWidth="1"/>
    <col min="4616" max="4616" width="13.85546875" customWidth="1"/>
    <col min="4617" max="4617" width="11" customWidth="1"/>
    <col min="4618" max="4618" width="14.140625" customWidth="1"/>
    <col min="4864" max="4864" width="55.140625" customWidth="1"/>
    <col min="4865" max="4866" width="14.28515625" customWidth="1"/>
    <col min="4867" max="4867" width="13.5703125" customWidth="1"/>
    <col min="4868" max="4868" width="13.85546875" customWidth="1"/>
    <col min="4869" max="4869" width="11.5703125" customWidth="1"/>
    <col min="4870" max="4870" width="13.140625" customWidth="1"/>
    <col min="4871" max="4871" width="11" customWidth="1"/>
    <col min="4872" max="4872" width="13.85546875" customWidth="1"/>
    <col min="4873" max="4873" width="11" customWidth="1"/>
    <col min="4874" max="4874" width="14.140625" customWidth="1"/>
    <col min="5120" max="5120" width="55.140625" customWidth="1"/>
    <col min="5121" max="5122" width="14.28515625" customWidth="1"/>
    <col min="5123" max="5123" width="13.5703125" customWidth="1"/>
    <col min="5124" max="5124" width="13.85546875" customWidth="1"/>
    <col min="5125" max="5125" width="11.5703125" customWidth="1"/>
    <col min="5126" max="5126" width="13.140625" customWidth="1"/>
    <col min="5127" max="5127" width="11" customWidth="1"/>
    <col min="5128" max="5128" width="13.85546875" customWidth="1"/>
    <col min="5129" max="5129" width="11" customWidth="1"/>
    <col min="5130" max="5130" width="14.140625" customWidth="1"/>
    <col min="5376" max="5376" width="55.140625" customWidth="1"/>
    <col min="5377" max="5378" width="14.28515625" customWidth="1"/>
    <col min="5379" max="5379" width="13.5703125" customWidth="1"/>
    <col min="5380" max="5380" width="13.85546875" customWidth="1"/>
    <col min="5381" max="5381" width="11.5703125" customWidth="1"/>
    <col min="5382" max="5382" width="13.140625" customWidth="1"/>
    <col min="5383" max="5383" width="11" customWidth="1"/>
    <col min="5384" max="5384" width="13.85546875" customWidth="1"/>
    <col min="5385" max="5385" width="11" customWidth="1"/>
    <col min="5386" max="5386" width="14.140625" customWidth="1"/>
    <col min="5632" max="5632" width="55.140625" customWidth="1"/>
    <col min="5633" max="5634" width="14.28515625" customWidth="1"/>
    <col min="5635" max="5635" width="13.5703125" customWidth="1"/>
    <col min="5636" max="5636" width="13.85546875" customWidth="1"/>
    <col min="5637" max="5637" width="11.5703125" customWidth="1"/>
    <col min="5638" max="5638" width="13.140625" customWidth="1"/>
    <col min="5639" max="5639" width="11" customWidth="1"/>
    <col min="5640" max="5640" width="13.85546875" customWidth="1"/>
    <col min="5641" max="5641" width="11" customWidth="1"/>
    <col min="5642" max="5642" width="14.140625" customWidth="1"/>
    <col min="5888" max="5888" width="55.140625" customWidth="1"/>
    <col min="5889" max="5890" width="14.28515625" customWidth="1"/>
    <col min="5891" max="5891" width="13.5703125" customWidth="1"/>
    <col min="5892" max="5892" width="13.85546875" customWidth="1"/>
    <col min="5893" max="5893" width="11.5703125" customWidth="1"/>
    <col min="5894" max="5894" width="13.140625" customWidth="1"/>
    <col min="5895" max="5895" width="11" customWidth="1"/>
    <col min="5896" max="5896" width="13.85546875" customWidth="1"/>
    <col min="5897" max="5897" width="11" customWidth="1"/>
    <col min="5898" max="5898" width="14.140625" customWidth="1"/>
    <col min="6144" max="6144" width="55.140625" customWidth="1"/>
    <col min="6145" max="6146" width="14.28515625" customWidth="1"/>
    <col min="6147" max="6147" width="13.5703125" customWidth="1"/>
    <col min="6148" max="6148" width="13.85546875" customWidth="1"/>
    <col min="6149" max="6149" width="11.5703125" customWidth="1"/>
    <col min="6150" max="6150" width="13.140625" customWidth="1"/>
    <col min="6151" max="6151" width="11" customWidth="1"/>
    <col min="6152" max="6152" width="13.85546875" customWidth="1"/>
    <col min="6153" max="6153" width="11" customWidth="1"/>
    <col min="6154" max="6154" width="14.140625" customWidth="1"/>
    <col min="6400" max="6400" width="55.140625" customWidth="1"/>
    <col min="6401" max="6402" width="14.28515625" customWidth="1"/>
    <col min="6403" max="6403" width="13.5703125" customWidth="1"/>
    <col min="6404" max="6404" width="13.85546875" customWidth="1"/>
    <col min="6405" max="6405" width="11.5703125" customWidth="1"/>
    <col min="6406" max="6406" width="13.140625" customWidth="1"/>
    <col min="6407" max="6407" width="11" customWidth="1"/>
    <col min="6408" max="6408" width="13.85546875" customWidth="1"/>
    <col min="6409" max="6409" width="11" customWidth="1"/>
    <col min="6410" max="6410" width="14.140625" customWidth="1"/>
    <col min="6656" max="6656" width="55.140625" customWidth="1"/>
    <col min="6657" max="6658" width="14.28515625" customWidth="1"/>
    <col min="6659" max="6659" width="13.5703125" customWidth="1"/>
    <col min="6660" max="6660" width="13.85546875" customWidth="1"/>
    <col min="6661" max="6661" width="11.5703125" customWidth="1"/>
    <col min="6662" max="6662" width="13.140625" customWidth="1"/>
    <col min="6663" max="6663" width="11" customWidth="1"/>
    <col min="6664" max="6664" width="13.85546875" customWidth="1"/>
    <col min="6665" max="6665" width="11" customWidth="1"/>
    <col min="6666" max="6666" width="14.140625" customWidth="1"/>
    <col min="6912" max="6912" width="55.140625" customWidth="1"/>
    <col min="6913" max="6914" width="14.28515625" customWidth="1"/>
    <col min="6915" max="6915" width="13.5703125" customWidth="1"/>
    <col min="6916" max="6916" width="13.85546875" customWidth="1"/>
    <col min="6917" max="6917" width="11.5703125" customWidth="1"/>
    <col min="6918" max="6918" width="13.140625" customWidth="1"/>
    <col min="6919" max="6919" width="11" customWidth="1"/>
    <col min="6920" max="6920" width="13.85546875" customWidth="1"/>
    <col min="6921" max="6921" width="11" customWidth="1"/>
    <col min="6922" max="6922" width="14.140625" customWidth="1"/>
    <col min="7168" max="7168" width="55.140625" customWidth="1"/>
    <col min="7169" max="7170" width="14.28515625" customWidth="1"/>
    <col min="7171" max="7171" width="13.5703125" customWidth="1"/>
    <col min="7172" max="7172" width="13.85546875" customWidth="1"/>
    <col min="7173" max="7173" width="11.5703125" customWidth="1"/>
    <col min="7174" max="7174" width="13.140625" customWidth="1"/>
    <col min="7175" max="7175" width="11" customWidth="1"/>
    <col min="7176" max="7176" width="13.85546875" customWidth="1"/>
    <col min="7177" max="7177" width="11" customWidth="1"/>
    <col min="7178" max="7178" width="14.140625" customWidth="1"/>
    <col min="7424" max="7424" width="55.140625" customWidth="1"/>
    <col min="7425" max="7426" width="14.28515625" customWidth="1"/>
    <col min="7427" max="7427" width="13.5703125" customWidth="1"/>
    <col min="7428" max="7428" width="13.85546875" customWidth="1"/>
    <col min="7429" max="7429" width="11.5703125" customWidth="1"/>
    <col min="7430" max="7430" width="13.140625" customWidth="1"/>
    <col min="7431" max="7431" width="11" customWidth="1"/>
    <col min="7432" max="7432" width="13.85546875" customWidth="1"/>
    <col min="7433" max="7433" width="11" customWidth="1"/>
    <col min="7434" max="7434" width="14.140625" customWidth="1"/>
    <col min="7680" max="7680" width="55.140625" customWidth="1"/>
    <col min="7681" max="7682" width="14.28515625" customWidth="1"/>
    <col min="7683" max="7683" width="13.5703125" customWidth="1"/>
    <col min="7684" max="7684" width="13.85546875" customWidth="1"/>
    <col min="7685" max="7685" width="11.5703125" customWidth="1"/>
    <col min="7686" max="7686" width="13.140625" customWidth="1"/>
    <col min="7687" max="7687" width="11" customWidth="1"/>
    <col min="7688" max="7688" width="13.85546875" customWidth="1"/>
    <col min="7689" max="7689" width="11" customWidth="1"/>
    <col min="7690" max="7690" width="14.140625" customWidth="1"/>
    <col min="7936" max="7936" width="55.140625" customWidth="1"/>
    <col min="7937" max="7938" width="14.28515625" customWidth="1"/>
    <col min="7939" max="7939" width="13.5703125" customWidth="1"/>
    <col min="7940" max="7940" width="13.85546875" customWidth="1"/>
    <col min="7941" max="7941" width="11.5703125" customWidth="1"/>
    <col min="7942" max="7942" width="13.140625" customWidth="1"/>
    <col min="7943" max="7943" width="11" customWidth="1"/>
    <col min="7944" max="7944" width="13.85546875" customWidth="1"/>
    <col min="7945" max="7945" width="11" customWidth="1"/>
    <col min="7946" max="7946" width="14.140625" customWidth="1"/>
    <col min="8192" max="8192" width="55.140625" customWidth="1"/>
    <col min="8193" max="8194" width="14.28515625" customWidth="1"/>
    <col min="8195" max="8195" width="13.5703125" customWidth="1"/>
    <col min="8196" max="8196" width="13.85546875" customWidth="1"/>
    <col min="8197" max="8197" width="11.5703125" customWidth="1"/>
    <col min="8198" max="8198" width="13.140625" customWidth="1"/>
    <col min="8199" max="8199" width="11" customWidth="1"/>
    <col min="8200" max="8200" width="13.85546875" customWidth="1"/>
    <col min="8201" max="8201" width="11" customWidth="1"/>
    <col min="8202" max="8202" width="14.140625" customWidth="1"/>
    <col min="8448" max="8448" width="55.140625" customWidth="1"/>
    <col min="8449" max="8450" width="14.28515625" customWidth="1"/>
    <col min="8451" max="8451" width="13.5703125" customWidth="1"/>
    <col min="8452" max="8452" width="13.85546875" customWidth="1"/>
    <col min="8453" max="8453" width="11.5703125" customWidth="1"/>
    <col min="8454" max="8454" width="13.140625" customWidth="1"/>
    <col min="8455" max="8455" width="11" customWidth="1"/>
    <col min="8456" max="8456" width="13.85546875" customWidth="1"/>
    <col min="8457" max="8457" width="11" customWidth="1"/>
    <col min="8458" max="8458" width="14.140625" customWidth="1"/>
    <col min="8704" max="8704" width="55.140625" customWidth="1"/>
    <col min="8705" max="8706" width="14.28515625" customWidth="1"/>
    <col min="8707" max="8707" width="13.5703125" customWidth="1"/>
    <col min="8708" max="8708" width="13.85546875" customWidth="1"/>
    <col min="8709" max="8709" width="11.5703125" customWidth="1"/>
    <col min="8710" max="8710" width="13.140625" customWidth="1"/>
    <col min="8711" max="8711" width="11" customWidth="1"/>
    <col min="8712" max="8712" width="13.85546875" customWidth="1"/>
    <col min="8713" max="8713" width="11" customWidth="1"/>
    <col min="8714" max="8714" width="14.140625" customWidth="1"/>
    <col min="8960" max="8960" width="55.140625" customWidth="1"/>
    <col min="8961" max="8962" width="14.28515625" customWidth="1"/>
    <col min="8963" max="8963" width="13.5703125" customWidth="1"/>
    <col min="8964" max="8964" width="13.85546875" customWidth="1"/>
    <col min="8965" max="8965" width="11.5703125" customWidth="1"/>
    <col min="8966" max="8966" width="13.140625" customWidth="1"/>
    <col min="8967" max="8967" width="11" customWidth="1"/>
    <col min="8968" max="8968" width="13.85546875" customWidth="1"/>
    <col min="8969" max="8969" width="11" customWidth="1"/>
    <col min="8970" max="8970" width="14.140625" customWidth="1"/>
    <col min="9216" max="9216" width="55.140625" customWidth="1"/>
    <col min="9217" max="9218" width="14.28515625" customWidth="1"/>
    <col min="9219" max="9219" width="13.5703125" customWidth="1"/>
    <col min="9220" max="9220" width="13.85546875" customWidth="1"/>
    <col min="9221" max="9221" width="11.5703125" customWidth="1"/>
    <col min="9222" max="9222" width="13.140625" customWidth="1"/>
    <col min="9223" max="9223" width="11" customWidth="1"/>
    <col min="9224" max="9224" width="13.85546875" customWidth="1"/>
    <col min="9225" max="9225" width="11" customWidth="1"/>
    <col min="9226" max="9226" width="14.140625" customWidth="1"/>
    <col min="9472" max="9472" width="55.140625" customWidth="1"/>
    <col min="9473" max="9474" width="14.28515625" customWidth="1"/>
    <col min="9475" max="9475" width="13.5703125" customWidth="1"/>
    <col min="9476" max="9476" width="13.85546875" customWidth="1"/>
    <col min="9477" max="9477" width="11.5703125" customWidth="1"/>
    <col min="9478" max="9478" width="13.140625" customWidth="1"/>
    <col min="9479" max="9479" width="11" customWidth="1"/>
    <col min="9480" max="9480" width="13.85546875" customWidth="1"/>
    <col min="9481" max="9481" width="11" customWidth="1"/>
    <col min="9482" max="9482" width="14.140625" customWidth="1"/>
    <col min="9728" max="9728" width="55.140625" customWidth="1"/>
    <col min="9729" max="9730" width="14.28515625" customWidth="1"/>
    <col min="9731" max="9731" width="13.5703125" customWidth="1"/>
    <col min="9732" max="9732" width="13.85546875" customWidth="1"/>
    <col min="9733" max="9733" width="11.5703125" customWidth="1"/>
    <col min="9734" max="9734" width="13.140625" customWidth="1"/>
    <col min="9735" max="9735" width="11" customWidth="1"/>
    <col min="9736" max="9736" width="13.85546875" customWidth="1"/>
    <col min="9737" max="9737" width="11" customWidth="1"/>
    <col min="9738" max="9738" width="14.140625" customWidth="1"/>
    <col min="9984" max="9984" width="55.140625" customWidth="1"/>
    <col min="9985" max="9986" width="14.28515625" customWidth="1"/>
    <col min="9987" max="9987" width="13.5703125" customWidth="1"/>
    <col min="9988" max="9988" width="13.85546875" customWidth="1"/>
    <col min="9989" max="9989" width="11.5703125" customWidth="1"/>
    <col min="9990" max="9990" width="13.140625" customWidth="1"/>
    <col min="9991" max="9991" width="11" customWidth="1"/>
    <col min="9992" max="9992" width="13.85546875" customWidth="1"/>
    <col min="9993" max="9993" width="11" customWidth="1"/>
    <col min="9994" max="9994" width="14.140625" customWidth="1"/>
    <col min="10240" max="10240" width="55.140625" customWidth="1"/>
    <col min="10241" max="10242" width="14.28515625" customWidth="1"/>
    <col min="10243" max="10243" width="13.5703125" customWidth="1"/>
    <col min="10244" max="10244" width="13.85546875" customWidth="1"/>
    <col min="10245" max="10245" width="11.5703125" customWidth="1"/>
    <col min="10246" max="10246" width="13.140625" customWidth="1"/>
    <col min="10247" max="10247" width="11" customWidth="1"/>
    <col min="10248" max="10248" width="13.85546875" customWidth="1"/>
    <col min="10249" max="10249" width="11" customWidth="1"/>
    <col min="10250" max="10250" width="14.140625" customWidth="1"/>
    <col min="10496" max="10496" width="55.140625" customWidth="1"/>
    <col min="10497" max="10498" width="14.28515625" customWidth="1"/>
    <col min="10499" max="10499" width="13.5703125" customWidth="1"/>
    <col min="10500" max="10500" width="13.85546875" customWidth="1"/>
    <col min="10501" max="10501" width="11.5703125" customWidth="1"/>
    <col min="10502" max="10502" width="13.140625" customWidth="1"/>
    <col min="10503" max="10503" width="11" customWidth="1"/>
    <col min="10504" max="10504" width="13.85546875" customWidth="1"/>
    <col min="10505" max="10505" width="11" customWidth="1"/>
    <col min="10506" max="10506" width="14.140625" customWidth="1"/>
    <col min="10752" max="10752" width="55.140625" customWidth="1"/>
    <col min="10753" max="10754" width="14.28515625" customWidth="1"/>
    <col min="10755" max="10755" width="13.5703125" customWidth="1"/>
    <col min="10756" max="10756" width="13.85546875" customWidth="1"/>
    <col min="10757" max="10757" width="11.5703125" customWidth="1"/>
    <col min="10758" max="10758" width="13.140625" customWidth="1"/>
    <col min="10759" max="10759" width="11" customWidth="1"/>
    <col min="10760" max="10760" width="13.85546875" customWidth="1"/>
    <col min="10761" max="10761" width="11" customWidth="1"/>
    <col min="10762" max="10762" width="14.140625" customWidth="1"/>
    <col min="11008" max="11008" width="55.140625" customWidth="1"/>
    <col min="11009" max="11010" width="14.28515625" customWidth="1"/>
    <col min="11011" max="11011" width="13.5703125" customWidth="1"/>
    <col min="11012" max="11012" width="13.85546875" customWidth="1"/>
    <col min="11013" max="11013" width="11.5703125" customWidth="1"/>
    <col min="11014" max="11014" width="13.140625" customWidth="1"/>
    <col min="11015" max="11015" width="11" customWidth="1"/>
    <col min="11016" max="11016" width="13.85546875" customWidth="1"/>
    <col min="11017" max="11017" width="11" customWidth="1"/>
    <col min="11018" max="11018" width="14.140625" customWidth="1"/>
    <col min="11264" max="11264" width="55.140625" customWidth="1"/>
    <col min="11265" max="11266" width="14.28515625" customWidth="1"/>
    <col min="11267" max="11267" width="13.5703125" customWidth="1"/>
    <col min="11268" max="11268" width="13.85546875" customWidth="1"/>
    <col min="11269" max="11269" width="11.5703125" customWidth="1"/>
    <col min="11270" max="11270" width="13.140625" customWidth="1"/>
    <col min="11271" max="11271" width="11" customWidth="1"/>
    <col min="11272" max="11272" width="13.85546875" customWidth="1"/>
    <col min="11273" max="11273" width="11" customWidth="1"/>
    <col min="11274" max="11274" width="14.140625" customWidth="1"/>
    <col min="11520" max="11520" width="55.140625" customWidth="1"/>
    <col min="11521" max="11522" width="14.28515625" customWidth="1"/>
    <col min="11523" max="11523" width="13.5703125" customWidth="1"/>
    <col min="11524" max="11524" width="13.85546875" customWidth="1"/>
    <col min="11525" max="11525" width="11.5703125" customWidth="1"/>
    <col min="11526" max="11526" width="13.140625" customWidth="1"/>
    <col min="11527" max="11527" width="11" customWidth="1"/>
    <col min="11528" max="11528" width="13.85546875" customWidth="1"/>
    <col min="11529" max="11529" width="11" customWidth="1"/>
    <col min="11530" max="11530" width="14.140625" customWidth="1"/>
    <col min="11776" max="11776" width="55.140625" customWidth="1"/>
    <col min="11777" max="11778" width="14.28515625" customWidth="1"/>
    <col min="11779" max="11779" width="13.5703125" customWidth="1"/>
    <col min="11780" max="11780" width="13.85546875" customWidth="1"/>
    <col min="11781" max="11781" width="11.5703125" customWidth="1"/>
    <col min="11782" max="11782" width="13.140625" customWidth="1"/>
    <col min="11783" max="11783" width="11" customWidth="1"/>
    <col min="11784" max="11784" width="13.85546875" customWidth="1"/>
    <col min="11785" max="11785" width="11" customWidth="1"/>
    <col min="11786" max="11786" width="14.140625" customWidth="1"/>
    <col min="12032" max="12032" width="55.140625" customWidth="1"/>
    <col min="12033" max="12034" width="14.28515625" customWidth="1"/>
    <col min="12035" max="12035" width="13.5703125" customWidth="1"/>
    <col min="12036" max="12036" width="13.85546875" customWidth="1"/>
    <col min="12037" max="12037" width="11.5703125" customWidth="1"/>
    <col min="12038" max="12038" width="13.140625" customWidth="1"/>
    <col min="12039" max="12039" width="11" customWidth="1"/>
    <col min="12040" max="12040" width="13.85546875" customWidth="1"/>
    <col min="12041" max="12041" width="11" customWidth="1"/>
    <col min="12042" max="12042" width="14.140625" customWidth="1"/>
    <col min="12288" max="12288" width="55.140625" customWidth="1"/>
    <col min="12289" max="12290" width="14.28515625" customWidth="1"/>
    <col min="12291" max="12291" width="13.5703125" customWidth="1"/>
    <col min="12292" max="12292" width="13.85546875" customWidth="1"/>
    <col min="12293" max="12293" width="11.5703125" customWidth="1"/>
    <col min="12294" max="12294" width="13.140625" customWidth="1"/>
    <col min="12295" max="12295" width="11" customWidth="1"/>
    <col min="12296" max="12296" width="13.85546875" customWidth="1"/>
    <col min="12297" max="12297" width="11" customWidth="1"/>
    <col min="12298" max="12298" width="14.140625" customWidth="1"/>
    <col min="12544" max="12544" width="55.140625" customWidth="1"/>
    <col min="12545" max="12546" width="14.28515625" customWidth="1"/>
    <col min="12547" max="12547" width="13.5703125" customWidth="1"/>
    <col min="12548" max="12548" width="13.85546875" customWidth="1"/>
    <col min="12549" max="12549" width="11.5703125" customWidth="1"/>
    <col min="12550" max="12550" width="13.140625" customWidth="1"/>
    <col min="12551" max="12551" width="11" customWidth="1"/>
    <col min="12552" max="12552" width="13.85546875" customWidth="1"/>
    <col min="12553" max="12553" width="11" customWidth="1"/>
    <col min="12554" max="12554" width="14.140625" customWidth="1"/>
    <col min="12800" max="12800" width="55.140625" customWidth="1"/>
    <col min="12801" max="12802" width="14.28515625" customWidth="1"/>
    <col min="12803" max="12803" width="13.5703125" customWidth="1"/>
    <col min="12804" max="12804" width="13.85546875" customWidth="1"/>
    <col min="12805" max="12805" width="11.5703125" customWidth="1"/>
    <col min="12806" max="12806" width="13.140625" customWidth="1"/>
    <col min="12807" max="12807" width="11" customWidth="1"/>
    <col min="12808" max="12808" width="13.85546875" customWidth="1"/>
    <col min="12809" max="12809" width="11" customWidth="1"/>
    <col min="12810" max="12810" width="14.140625" customWidth="1"/>
    <col min="13056" max="13056" width="55.140625" customWidth="1"/>
    <col min="13057" max="13058" width="14.28515625" customWidth="1"/>
    <col min="13059" max="13059" width="13.5703125" customWidth="1"/>
    <col min="13060" max="13060" width="13.85546875" customWidth="1"/>
    <col min="13061" max="13061" width="11.5703125" customWidth="1"/>
    <col min="13062" max="13062" width="13.140625" customWidth="1"/>
    <col min="13063" max="13063" width="11" customWidth="1"/>
    <col min="13064" max="13064" width="13.85546875" customWidth="1"/>
    <col min="13065" max="13065" width="11" customWidth="1"/>
    <col min="13066" max="13066" width="14.140625" customWidth="1"/>
    <col min="13312" max="13312" width="55.140625" customWidth="1"/>
    <col min="13313" max="13314" width="14.28515625" customWidth="1"/>
    <col min="13315" max="13315" width="13.5703125" customWidth="1"/>
    <col min="13316" max="13316" width="13.85546875" customWidth="1"/>
    <col min="13317" max="13317" width="11.5703125" customWidth="1"/>
    <col min="13318" max="13318" width="13.140625" customWidth="1"/>
    <col min="13319" max="13319" width="11" customWidth="1"/>
    <col min="13320" max="13320" width="13.85546875" customWidth="1"/>
    <col min="13321" max="13321" width="11" customWidth="1"/>
    <col min="13322" max="13322" width="14.140625" customWidth="1"/>
    <col min="13568" max="13568" width="55.140625" customWidth="1"/>
    <col min="13569" max="13570" width="14.28515625" customWidth="1"/>
    <col min="13571" max="13571" width="13.5703125" customWidth="1"/>
    <col min="13572" max="13572" width="13.85546875" customWidth="1"/>
    <col min="13573" max="13573" width="11.5703125" customWidth="1"/>
    <col min="13574" max="13574" width="13.140625" customWidth="1"/>
    <col min="13575" max="13575" width="11" customWidth="1"/>
    <col min="13576" max="13576" width="13.85546875" customWidth="1"/>
    <col min="13577" max="13577" width="11" customWidth="1"/>
    <col min="13578" max="13578" width="14.140625" customWidth="1"/>
    <col min="13824" max="13824" width="55.140625" customWidth="1"/>
    <col min="13825" max="13826" width="14.28515625" customWidth="1"/>
    <col min="13827" max="13827" width="13.5703125" customWidth="1"/>
    <col min="13828" max="13828" width="13.85546875" customWidth="1"/>
    <col min="13829" max="13829" width="11.5703125" customWidth="1"/>
    <col min="13830" max="13830" width="13.140625" customWidth="1"/>
    <col min="13831" max="13831" width="11" customWidth="1"/>
    <col min="13832" max="13832" width="13.85546875" customWidth="1"/>
    <col min="13833" max="13833" width="11" customWidth="1"/>
    <col min="13834" max="13834" width="14.140625" customWidth="1"/>
    <col min="14080" max="14080" width="55.140625" customWidth="1"/>
    <col min="14081" max="14082" width="14.28515625" customWidth="1"/>
    <col min="14083" max="14083" width="13.5703125" customWidth="1"/>
    <col min="14084" max="14084" width="13.85546875" customWidth="1"/>
    <col min="14085" max="14085" width="11.5703125" customWidth="1"/>
    <col min="14086" max="14086" width="13.140625" customWidth="1"/>
    <col min="14087" max="14087" width="11" customWidth="1"/>
    <col min="14088" max="14088" width="13.85546875" customWidth="1"/>
    <col min="14089" max="14089" width="11" customWidth="1"/>
    <col min="14090" max="14090" width="14.140625" customWidth="1"/>
    <col min="14336" max="14336" width="55.140625" customWidth="1"/>
    <col min="14337" max="14338" width="14.28515625" customWidth="1"/>
    <col min="14339" max="14339" width="13.5703125" customWidth="1"/>
    <col min="14340" max="14340" width="13.85546875" customWidth="1"/>
    <col min="14341" max="14341" width="11.5703125" customWidth="1"/>
    <col min="14342" max="14342" width="13.140625" customWidth="1"/>
    <col min="14343" max="14343" width="11" customWidth="1"/>
    <col min="14344" max="14344" width="13.85546875" customWidth="1"/>
    <col min="14345" max="14345" width="11" customWidth="1"/>
    <col min="14346" max="14346" width="14.140625" customWidth="1"/>
    <col min="14592" max="14592" width="55.140625" customWidth="1"/>
    <col min="14593" max="14594" width="14.28515625" customWidth="1"/>
    <col min="14595" max="14595" width="13.5703125" customWidth="1"/>
    <col min="14596" max="14596" width="13.85546875" customWidth="1"/>
    <col min="14597" max="14597" width="11.5703125" customWidth="1"/>
    <col min="14598" max="14598" width="13.140625" customWidth="1"/>
    <col min="14599" max="14599" width="11" customWidth="1"/>
    <col min="14600" max="14600" width="13.85546875" customWidth="1"/>
    <col min="14601" max="14601" width="11" customWidth="1"/>
    <col min="14602" max="14602" width="14.140625" customWidth="1"/>
    <col min="14848" max="14848" width="55.140625" customWidth="1"/>
    <col min="14849" max="14850" width="14.28515625" customWidth="1"/>
    <col min="14851" max="14851" width="13.5703125" customWidth="1"/>
    <col min="14852" max="14852" width="13.85546875" customWidth="1"/>
    <col min="14853" max="14853" width="11.5703125" customWidth="1"/>
    <col min="14854" max="14854" width="13.140625" customWidth="1"/>
    <col min="14855" max="14855" width="11" customWidth="1"/>
    <col min="14856" max="14856" width="13.85546875" customWidth="1"/>
    <col min="14857" max="14857" width="11" customWidth="1"/>
    <col min="14858" max="14858" width="14.140625" customWidth="1"/>
    <col min="15104" max="15104" width="55.140625" customWidth="1"/>
    <col min="15105" max="15106" width="14.28515625" customWidth="1"/>
    <col min="15107" max="15107" width="13.5703125" customWidth="1"/>
    <col min="15108" max="15108" width="13.85546875" customWidth="1"/>
    <col min="15109" max="15109" width="11.5703125" customWidth="1"/>
    <col min="15110" max="15110" width="13.140625" customWidth="1"/>
    <col min="15111" max="15111" width="11" customWidth="1"/>
    <col min="15112" max="15112" width="13.85546875" customWidth="1"/>
    <col min="15113" max="15113" width="11" customWidth="1"/>
    <col min="15114" max="15114" width="14.140625" customWidth="1"/>
    <col min="15360" max="15360" width="55.140625" customWidth="1"/>
    <col min="15361" max="15362" width="14.28515625" customWidth="1"/>
    <col min="15363" max="15363" width="13.5703125" customWidth="1"/>
    <col min="15364" max="15364" width="13.85546875" customWidth="1"/>
    <col min="15365" max="15365" width="11.5703125" customWidth="1"/>
    <col min="15366" max="15366" width="13.140625" customWidth="1"/>
    <col min="15367" max="15367" width="11" customWidth="1"/>
    <col min="15368" max="15368" width="13.85546875" customWidth="1"/>
    <col min="15369" max="15369" width="11" customWidth="1"/>
    <col min="15370" max="15370" width="14.140625" customWidth="1"/>
    <col min="15616" max="15616" width="55.140625" customWidth="1"/>
    <col min="15617" max="15618" width="14.28515625" customWidth="1"/>
    <col min="15619" max="15619" width="13.5703125" customWidth="1"/>
    <col min="15620" max="15620" width="13.85546875" customWidth="1"/>
    <col min="15621" max="15621" width="11.5703125" customWidth="1"/>
    <col min="15622" max="15622" width="13.140625" customWidth="1"/>
    <col min="15623" max="15623" width="11" customWidth="1"/>
    <col min="15624" max="15624" width="13.85546875" customWidth="1"/>
    <col min="15625" max="15625" width="11" customWidth="1"/>
    <col min="15626" max="15626" width="14.140625" customWidth="1"/>
    <col min="15872" max="15872" width="55.140625" customWidth="1"/>
    <col min="15873" max="15874" width="14.28515625" customWidth="1"/>
    <col min="15875" max="15875" width="13.5703125" customWidth="1"/>
    <col min="15876" max="15876" width="13.85546875" customWidth="1"/>
    <col min="15877" max="15877" width="11.5703125" customWidth="1"/>
    <col min="15878" max="15878" width="13.140625" customWidth="1"/>
    <col min="15879" max="15879" width="11" customWidth="1"/>
    <col min="15880" max="15880" width="13.85546875" customWidth="1"/>
    <col min="15881" max="15881" width="11" customWidth="1"/>
    <col min="15882" max="15882" width="14.140625" customWidth="1"/>
    <col min="16128" max="16128" width="55.140625" customWidth="1"/>
    <col min="16129" max="16130" width="14.28515625" customWidth="1"/>
    <col min="16131" max="16131" width="13.5703125" customWidth="1"/>
    <col min="16132" max="16132" width="13.85546875" customWidth="1"/>
    <col min="16133" max="16133" width="11.5703125" customWidth="1"/>
    <col min="16134" max="16134" width="13.140625" customWidth="1"/>
    <col min="16135" max="16135" width="11" customWidth="1"/>
    <col min="16136" max="16136" width="13.85546875" customWidth="1"/>
    <col min="16137" max="16137" width="11" customWidth="1"/>
    <col min="16138" max="16138" width="14.140625" customWidth="1"/>
  </cols>
  <sheetData>
    <row r="1" spans="1:11" ht="15" customHeight="1" x14ac:dyDescent="0.2">
      <c r="A1" s="8"/>
      <c r="B1" s="9"/>
      <c r="C1" s="69" t="s">
        <v>13</v>
      </c>
      <c r="D1" s="69"/>
      <c r="E1" s="69"/>
      <c r="F1" s="69"/>
      <c r="G1" s="69"/>
    </row>
    <row r="2" spans="1:11" ht="18" x14ac:dyDescent="0.25">
      <c r="A2" s="70" t="s">
        <v>5</v>
      </c>
      <c r="B2" s="70"/>
      <c r="C2" s="70"/>
      <c r="D2" s="70"/>
      <c r="E2" s="70"/>
      <c r="F2" s="70"/>
      <c r="G2" s="70"/>
    </row>
    <row r="3" spans="1:11" ht="12.75" customHeight="1" x14ac:dyDescent="0.2">
      <c r="A3" s="71" t="s">
        <v>12</v>
      </c>
      <c r="B3" s="71"/>
      <c r="C3" s="71"/>
      <c r="D3" s="71"/>
      <c r="E3" s="71"/>
      <c r="F3" s="71"/>
      <c r="G3" s="71"/>
    </row>
    <row r="4" spans="1:11" ht="15.75" x14ac:dyDescent="0.2">
      <c r="A4" s="68" t="s">
        <v>1</v>
      </c>
      <c r="B4" s="68" t="s">
        <v>247</v>
      </c>
      <c r="C4" s="68"/>
      <c r="D4" s="68" t="s">
        <v>248</v>
      </c>
      <c r="E4" s="68"/>
      <c r="F4" s="68" t="s">
        <v>234</v>
      </c>
      <c r="G4" s="68"/>
      <c r="H4" s="68" t="s">
        <v>241</v>
      </c>
      <c r="I4" s="68"/>
      <c r="J4" s="68" t="s">
        <v>249</v>
      </c>
      <c r="K4" s="68"/>
    </row>
    <row r="5" spans="1:11" ht="47.25" x14ac:dyDescent="0.2">
      <c r="A5" s="68"/>
      <c r="B5" s="11" t="s">
        <v>2</v>
      </c>
      <c r="C5" s="2" t="s">
        <v>3</v>
      </c>
      <c r="D5" s="11" t="s">
        <v>2</v>
      </c>
      <c r="E5" s="2" t="s">
        <v>3</v>
      </c>
      <c r="F5" s="11" t="s">
        <v>2</v>
      </c>
      <c r="G5" s="2" t="s">
        <v>3</v>
      </c>
      <c r="H5" s="11" t="s">
        <v>2</v>
      </c>
      <c r="I5" s="2" t="s">
        <v>3</v>
      </c>
      <c r="J5" s="11" t="s">
        <v>2</v>
      </c>
      <c r="K5" s="2" t="s">
        <v>3</v>
      </c>
    </row>
    <row r="6" spans="1:11" ht="41.45" customHeight="1" x14ac:dyDescent="0.25">
      <c r="A6" s="48" t="s">
        <v>11</v>
      </c>
      <c r="B6" s="28">
        <f t="shared" ref="B6:K6" si="0">SUM(B8,B18,B49)</f>
        <v>81020.66</v>
      </c>
      <c r="C6" s="28">
        <f t="shared" si="0"/>
        <v>0</v>
      </c>
      <c r="D6" s="28">
        <f t="shared" si="0"/>
        <v>340975.5</v>
      </c>
      <c r="E6" s="28">
        <f t="shared" si="0"/>
        <v>0</v>
      </c>
      <c r="F6" s="28">
        <f t="shared" si="0"/>
        <v>651419</v>
      </c>
      <c r="G6" s="28">
        <f t="shared" si="0"/>
        <v>0</v>
      </c>
      <c r="H6" s="28">
        <f t="shared" si="0"/>
        <v>519094.3</v>
      </c>
      <c r="I6" s="28">
        <f t="shared" si="0"/>
        <v>0</v>
      </c>
      <c r="J6" s="28">
        <f t="shared" si="0"/>
        <v>5430</v>
      </c>
      <c r="K6" s="28">
        <f t="shared" si="0"/>
        <v>0</v>
      </c>
    </row>
    <row r="7" spans="1:11" ht="16.149999999999999" customHeight="1" x14ac:dyDescent="0.2">
      <c r="A7" s="3" t="s">
        <v>4</v>
      </c>
      <c r="B7" s="66" t="s">
        <v>29</v>
      </c>
      <c r="C7" s="66"/>
      <c r="D7" s="66"/>
      <c r="E7" s="66"/>
      <c r="F7" s="66"/>
      <c r="G7" s="66"/>
      <c r="H7" s="67"/>
      <c r="I7" s="67"/>
      <c r="J7" s="67"/>
      <c r="K7" s="67"/>
    </row>
    <row r="8" spans="1:11" ht="31.5" customHeight="1" x14ac:dyDescent="0.25">
      <c r="A8" s="50" t="s">
        <v>6</v>
      </c>
      <c r="B8" s="28">
        <f t="shared" ref="B8:K8" si="1">SUM(B12,B17)</f>
        <v>56175.6</v>
      </c>
      <c r="C8" s="28">
        <f t="shared" si="1"/>
        <v>0</v>
      </c>
      <c r="D8" s="28">
        <f t="shared" si="1"/>
        <v>161900</v>
      </c>
      <c r="E8" s="28">
        <f t="shared" si="1"/>
        <v>0</v>
      </c>
      <c r="F8" s="28">
        <f t="shared" si="1"/>
        <v>197304</v>
      </c>
      <c r="G8" s="28">
        <f t="shared" si="1"/>
        <v>0</v>
      </c>
      <c r="H8" s="28">
        <f t="shared" si="1"/>
        <v>2900</v>
      </c>
      <c r="I8" s="28">
        <f t="shared" si="1"/>
        <v>0</v>
      </c>
      <c r="J8" s="28">
        <f t="shared" si="1"/>
        <v>3000</v>
      </c>
      <c r="K8" s="28">
        <f t="shared" si="1"/>
        <v>0</v>
      </c>
    </row>
    <row r="9" spans="1:11" ht="18.600000000000001" customHeight="1" x14ac:dyDescent="0.2">
      <c r="A9" s="3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51" customHeight="1" x14ac:dyDescent="0.2">
      <c r="A10" s="49" t="s">
        <v>239</v>
      </c>
      <c r="B10" s="3">
        <v>54048</v>
      </c>
      <c r="C10" s="3"/>
      <c r="D10" s="3"/>
      <c r="E10" s="3"/>
      <c r="F10" s="3"/>
      <c r="G10" s="3"/>
      <c r="H10" s="15"/>
      <c r="I10" s="15"/>
      <c r="J10" s="15"/>
      <c r="K10" s="15"/>
    </row>
    <row r="11" spans="1:11" ht="53.25" customHeight="1" x14ac:dyDescent="0.2">
      <c r="A11" s="32" t="s">
        <v>240</v>
      </c>
      <c r="B11" s="3">
        <v>414</v>
      </c>
      <c r="C11" s="3"/>
      <c r="D11" s="3"/>
      <c r="E11" s="3"/>
      <c r="F11" s="3"/>
      <c r="G11" s="3"/>
      <c r="H11" s="15"/>
      <c r="I11" s="15"/>
      <c r="J11" s="15"/>
      <c r="K11" s="15"/>
    </row>
    <row r="12" spans="1:11" ht="31.15" customHeight="1" x14ac:dyDescent="0.25">
      <c r="A12" s="50" t="s">
        <v>23</v>
      </c>
      <c r="B12" s="14">
        <f t="shared" ref="B12:K12" si="2">SUM(B10:B11)</f>
        <v>54462</v>
      </c>
      <c r="C12" s="14">
        <f t="shared" si="2"/>
        <v>0</v>
      </c>
      <c r="D12" s="14">
        <f t="shared" si="2"/>
        <v>0</v>
      </c>
      <c r="E12" s="14">
        <f t="shared" si="2"/>
        <v>0</v>
      </c>
      <c r="F12" s="14">
        <f t="shared" si="2"/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>
        <f t="shared" si="2"/>
        <v>0</v>
      </c>
      <c r="K12" s="14">
        <f t="shared" si="2"/>
        <v>0</v>
      </c>
    </row>
    <row r="13" spans="1:11" s="9" customFormat="1" ht="35.450000000000003" customHeight="1" x14ac:dyDescent="0.2">
      <c r="A13" s="32" t="s">
        <v>237</v>
      </c>
      <c r="B13" s="19"/>
      <c r="C13" s="19"/>
      <c r="D13" s="19">
        <v>159200</v>
      </c>
      <c r="E13" s="60" t="s">
        <v>264</v>
      </c>
      <c r="F13" s="19"/>
      <c r="G13" s="19"/>
      <c r="H13" s="23"/>
      <c r="I13" s="23"/>
      <c r="J13" s="23"/>
      <c r="K13" s="20"/>
    </row>
    <row r="14" spans="1:11" s="9" customFormat="1" ht="35.450000000000003" customHeight="1" x14ac:dyDescent="0.2">
      <c r="A14" s="32" t="s">
        <v>238</v>
      </c>
      <c r="B14" s="19"/>
      <c r="C14" s="19"/>
      <c r="D14" s="19"/>
      <c r="E14" s="60"/>
      <c r="F14" s="19">
        <v>194504</v>
      </c>
      <c r="G14" s="60" t="s">
        <v>265</v>
      </c>
      <c r="H14" s="61"/>
      <c r="I14" s="61"/>
      <c r="J14" s="23"/>
      <c r="K14" s="20"/>
    </row>
    <row r="15" spans="1:11" ht="39.75" customHeight="1" x14ac:dyDescent="0.2">
      <c r="A15" s="49" t="s">
        <v>243</v>
      </c>
      <c r="B15" s="39">
        <v>1249</v>
      </c>
      <c r="C15" s="39"/>
      <c r="D15" s="39">
        <v>2700</v>
      </c>
      <c r="E15" s="39"/>
      <c r="F15" s="39">
        <v>2800</v>
      </c>
      <c r="G15" s="39"/>
      <c r="H15" s="43">
        <v>2900</v>
      </c>
      <c r="I15" s="43"/>
      <c r="J15" s="43">
        <v>3000</v>
      </c>
      <c r="K15" s="40"/>
    </row>
    <row r="16" spans="1:11" ht="30" customHeight="1" x14ac:dyDescent="0.2">
      <c r="A16" s="49" t="s">
        <v>250</v>
      </c>
      <c r="B16" s="39">
        <v>464.6</v>
      </c>
      <c r="C16" s="39"/>
      <c r="D16" s="39"/>
      <c r="E16" s="39"/>
      <c r="F16" s="39"/>
      <c r="G16" s="39"/>
      <c r="H16" s="43"/>
      <c r="I16" s="43"/>
      <c r="J16" s="43"/>
      <c r="K16" s="40"/>
    </row>
    <row r="17" spans="1:11" ht="30" customHeight="1" x14ac:dyDescent="0.25">
      <c r="A17" s="50" t="s">
        <v>22</v>
      </c>
      <c r="B17" s="14">
        <f>SUM(B13:B16)</f>
        <v>1713.6</v>
      </c>
      <c r="C17" s="14"/>
      <c r="D17" s="14">
        <f>SUM(D13:D16)</f>
        <v>161900</v>
      </c>
      <c r="E17" s="14" t="s">
        <v>266</v>
      </c>
      <c r="F17" s="14">
        <f>SUM(F13:F16)</f>
        <v>197304</v>
      </c>
      <c r="G17" s="14" t="s">
        <v>267</v>
      </c>
      <c r="H17" s="14">
        <f>SUM(H13:H16)</f>
        <v>2900</v>
      </c>
      <c r="I17" s="14">
        <f>SUM(I13:I15)</f>
        <v>0</v>
      </c>
      <c r="J17" s="14">
        <f>SUM(J13:J16)</f>
        <v>3000</v>
      </c>
      <c r="K17" s="14">
        <f>SUM(K13:K15)</f>
        <v>0</v>
      </c>
    </row>
    <row r="18" spans="1:11" ht="36" customHeight="1" x14ac:dyDescent="0.25">
      <c r="A18" s="48" t="s">
        <v>14</v>
      </c>
      <c r="B18" s="22">
        <f t="shared" ref="B18:K18" si="3">B20+B25+B35</f>
        <v>24845.06</v>
      </c>
      <c r="C18" s="22">
        <f t="shared" si="3"/>
        <v>0</v>
      </c>
      <c r="D18" s="22">
        <f t="shared" si="3"/>
        <v>179075.5</v>
      </c>
      <c r="E18" s="22">
        <f t="shared" si="3"/>
        <v>0</v>
      </c>
      <c r="F18" s="22">
        <f t="shared" si="3"/>
        <v>454115</v>
      </c>
      <c r="G18" s="22">
        <f t="shared" si="3"/>
        <v>0</v>
      </c>
      <c r="H18" s="22">
        <f t="shared" si="3"/>
        <v>516194.3</v>
      </c>
      <c r="I18" s="22">
        <f t="shared" si="3"/>
        <v>0</v>
      </c>
      <c r="J18" s="22">
        <f t="shared" si="3"/>
        <v>2430</v>
      </c>
      <c r="K18" s="22">
        <f t="shared" si="3"/>
        <v>0</v>
      </c>
    </row>
    <row r="19" spans="1:11" ht="26.45" customHeight="1" x14ac:dyDescent="0.2">
      <c r="A19" s="3" t="s">
        <v>4</v>
      </c>
      <c r="B19" s="3"/>
      <c r="C19" s="3"/>
      <c r="D19" s="3"/>
      <c r="E19" s="3"/>
      <c r="F19" s="3"/>
      <c r="G19" s="3"/>
      <c r="H19" s="1"/>
      <c r="I19" s="1"/>
      <c r="J19" s="1"/>
      <c r="K19" s="1"/>
    </row>
    <row r="20" spans="1:11" s="9" customFormat="1" ht="34.15" customHeight="1" x14ac:dyDescent="0.25">
      <c r="A20" s="52" t="s">
        <v>15</v>
      </c>
      <c r="B20" s="59">
        <f t="shared" ref="B20:K20" si="4">SUM(B21:B24)</f>
        <v>8886.9000000000015</v>
      </c>
      <c r="C20" s="58">
        <f t="shared" si="4"/>
        <v>0</v>
      </c>
      <c r="D20" s="58">
        <f t="shared" si="4"/>
        <v>168496.75</v>
      </c>
      <c r="E20" s="58">
        <f t="shared" si="4"/>
        <v>0</v>
      </c>
      <c r="F20" s="58">
        <f t="shared" si="4"/>
        <v>0</v>
      </c>
      <c r="G20" s="58">
        <f t="shared" si="4"/>
        <v>0</v>
      </c>
      <c r="H20" s="58">
        <f t="shared" si="4"/>
        <v>63764.3</v>
      </c>
      <c r="I20" s="58">
        <f t="shared" si="4"/>
        <v>0</v>
      </c>
      <c r="J20" s="58">
        <f t="shared" si="4"/>
        <v>0</v>
      </c>
      <c r="K20" s="58">
        <f t="shared" si="4"/>
        <v>0</v>
      </c>
    </row>
    <row r="21" spans="1:11" ht="42" customHeight="1" x14ac:dyDescent="0.2">
      <c r="A21" s="49" t="s">
        <v>257</v>
      </c>
      <c r="B21" s="64"/>
      <c r="C21" s="3"/>
      <c r="D21" s="3">
        <v>162467.29999999999</v>
      </c>
      <c r="E21" s="3"/>
      <c r="F21" s="3"/>
      <c r="G21" s="3"/>
      <c r="H21" s="1"/>
      <c r="I21" s="1"/>
      <c r="J21" s="1"/>
      <c r="K21" s="1"/>
    </row>
    <row r="22" spans="1:11" ht="30" customHeight="1" x14ac:dyDescent="0.2">
      <c r="A22" s="49" t="s">
        <v>256</v>
      </c>
      <c r="B22" s="64">
        <v>4926.1000000000004</v>
      </c>
      <c r="C22" s="3"/>
      <c r="D22" s="3">
        <v>5735.6</v>
      </c>
      <c r="E22" s="3"/>
      <c r="F22" s="3"/>
      <c r="G22" s="3"/>
      <c r="H22" s="1"/>
      <c r="I22" s="1"/>
      <c r="J22" s="1"/>
      <c r="K22" s="1"/>
    </row>
    <row r="23" spans="1:11" ht="31.9" customHeight="1" x14ac:dyDescent="0.2">
      <c r="A23" s="32" t="s">
        <v>255</v>
      </c>
      <c r="B23" s="65"/>
      <c r="C23" s="17"/>
      <c r="D23" s="1"/>
      <c r="E23" s="1"/>
      <c r="F23" s="3"/>
      <c r="G23" s="17"/>
      <c r="H23" s="3">
        <v>63764.3</v>
      </c>
      <c r="I23" s="18"/>
      <c r="J23" s="17"/>
      <c r="K23" s="18"/>
    </row>
    <row r="24" spans="1:11" ht="30" customHeight="1" x14ac:dyDescent="0.2">
      <c r="A24" s="62" t="s">
        <v>235</v>
      </c>
      <c r="B24" s="65">
        <v>3960.8</v>
      </c>
      <c r="C24" s="17"/>
      <c r="D24" s="63">
        <v>293.85000000000002</v>
      </c>
      <c r="E24" s="1"/>
      <c r="F24" s="3"/>
      <c r="G24" s="17"/>
      <c r="H24" s="17"/>
      <c r="I24" s="18"/>
      <c r="J24" s="17"/>
      <c r="K24" s="18"/>
    </row>
    <row r="25" spans="1:11" s="9" customFormat="1" ht="30" customHeight="1" x14ac:dyDescent="0.25">
      <c r="A25" s="52" t="s">
        <v>16</v>
      </c>
      <c r="B25" s="59">
        <f>SUM(B26:B34)</f>
        <v>4691</v>
      </c>
      <c r="C25" s="59">
        <f>SUM(C26:C30)</f>
        <v>0</v>
      </c>
      <c r="D25" s="59">
        <f>SUM(D26:D34)</f>
        <v>2341.6999999999998</v>
      </c>
      <c r="E25" s="59">
        <f>SUM(E26:E30)</f>
        <v>0</v>
      </c>
      <c r="F25" s="59">
        <f t="shared" ref="F25:K25" si="5">SUM(F26:F34)</f>
        <v>450000</v>
      </c>
      <c r="G25" s="59">
        <f t="shared" si="5"/>
        <v>0</v>
      </c>
      <c r="H25" s="59">
        <f t="shared" si="5"/>
        <v>450000</v>
      </c>
      <c r="I25" s="59">
        <f t="shared" si="5"/>
        <v>0</v>
      </c>
      <c r="J25" s="59">
        <f t="shared" si="5"/>
        <v>0</v>
      </c>
      <c r="K25" s="59">
        <f t="shared" si="5"/>
        <v>0</v>
      </c>
    </row>
    <row r="26" spans="1:11" ht="17.45" customHeight="1" x14ac:dyDescent="0.2">
      <c r="A26" s="3" t="s">
        <v>0</v>
      </c>
      <c r="B26" s="3"/>
      <c r="C26" s="3"/>
      <c r="D26" s="3"/>
      <c r="E26" s="3"/>
      <c r="F26" s="3"/>
      <c r="G26" s="3"/>
      <c r="H26" s="1"/>
      <c r="I26" s="1"/>
      <c r="J26" s="1"/>
      <c r="K26" s="1"/>
    </row>
    <row r="27" spans="1:11" ht="30" customHeight="1" x14ac:dyDescent="0.2">
      <c r="A27" s="49" t="s">
        <v>245</v>
      </c>
      <c r="B27" s="3">
        <v>359</v>
      </c>
      <c r="C27" s="3"/>
      <c r="D27" s="3"/>
      <c r="E27" s="3"/>
      <c r="F27" s="3"/>
      <c r="G27" s="3"/>
      <c r="H27" s="1"/>
      <c r="I27" s="1"/>
      <c r="J27" s="1"/>
      <c r="K27" s="1"/>
    </row>
    <row r="28" spans="1:11" s="9" customFormat="1" ht="34.15" customHeight="1" x14ac:dyDescent="0.2">
      <c r="A28" s="32" t="s">
        <v>242</v>
      </c>
      <c r="B28" s="19">
        <v>125</v>
      </c>
      <c r="C28" s="19"/>
      <c r="D28" s="19"/>
      <c r="E28" s="19"/>
      <c r="F28" s="19"/>
      <c r="G28" s="19"/>
      <c r="H28" s="23"/>
      <c r="I28" s="23"/>
      <c r="J28" s="23"/>
      <c r="K28" s="23"/>
    </row>
    <row r="29" spans="1:11" ht="31.9" customHeight="1" x14ac:dyDescent="0.2">
      <c r="A29" s="49" t="s">
        <v>258</v>
      </c>
      <c r="B29" s="3">
        <v>1300</v>
      </c>
      <c r="C29" s="3"/>
      <c r="D29" s="3">
        <v>1300</v>
      </c>
      <c r="E29" s="3"/>
      <c r="F29" s="3"/>
      <c r="G29" s="3"/>
      <c r="H29" s="15"/>
      <c r="I29" s="15"/>
      <c r="J29" s="15"/>
      <c r="K29" s="15"/>
    </row>
    <row r="30" spans="1:11" s="9" customFormat="1" ht="30" customHeight="1" x14ac:dyDescent="0.2">
      <c r="A30" s="32" t="s">
        <v>254</v>
      </c>
      <c r="B30" s="19">
        <v>1847</v>
      </c>
      <c r="C30" s="19"/>
      <c r="D30" s="19"/>
      <c r="E30" s="19"/>
      <c r="F30" s="19"/>
      <c r="G30" s="19"/>
      <c r="H30" s="23"/>
      <c r="I30" s="23"/>
      <c r="J30" s="23"/>
      <c r="K30" s="23"/>
    </row>
    <row r="31" spans="1:11" s="9" customFormat="1" ht="30" customHeight="1" x14ac:dyDescent="0.2">
      <c r="A31" s="32" t="s">
        <v>259</v>
      </c>
      <c r="B31" s="19"/>
      <c r="C31" s="19"/>
      <c r="D31" s="19">
        <v>1041.7</v>
      </c>
      <c r="E31" s="19"/>
      <c r="F31" s="19"/>
      <c r="G31" s="19"/>
      <c r="H31" s="23"/>
      <c r="I31" s="23"/>
      <c r="J31" s="23"/>
      <c r="K31" s="23"/>
    </row>
    <row r="32" spans="1:11" s="9" customFormat="1" ht="30" customHeight="1" x14ac:dyDescent="0.2">
      <c r="A32" s="32" t="s">
        <v>251</v>
      </c>
      <c r="B32" s="19">
        <v>895</v>
      </c>
      <c r="C32" s="19"/>
      <c r="D32" s="19"/>
      <c r="E32" s="19"/>
      <c r="F32" s="19"/>
      <c r="G32" s="19"/>
      <c r="H32" s="23"/>
      <c r="I32" s="23"/>
      <c r="J32" s="23"/>
      <c r="K32" s="23"/>
    </row>
    <row r="33" spans="1:11" s="9" customFormat="1" ht="30" customHeight="1" x14ac:dyDescent="0.2">
      <c r="A33" s="32" t="s">
        <v>252</v>
      </c>
      <c r="B33" s="19">
        <v>165</v>
      </c>
      <c r="C33" s="19"/>
      <c r="D33" s="19"/>
      <c r="E33" s="19"/>
      <c r="F33" s="19"/>
      <c r="G33" s="19"/>
      <c r="H33" s="23"/>
      <c r="I33" s="23"/>
      <c r="J33" s="23"/>
      <c r="K33" s="23"/>
    </row>
    <row r="34" spans="1:11" s="9" customFormat="1" ht="30" customHeight="1" x14ac:dyDescent="0.2">
      <c r="A34" s="32" t="s">
        <v>246</v>
      </c>
      <c r="B34" s="19"/>
      <c r="C34" s="19"/>
      <c r="D34" s="19"/>
      <c r="E34" s="19"/>
      <c r="F34" s="19">
        <v>450000</v>
      </c>
      <c r="G34" s="19"/>
      <c r="H34" s="23">
        <v>450000</v>
      </c>
      <c r="I34" s="23"/>
      <c r="J34" s="23"/>
      <c r="K34" s="23"/>
    </row>
    <row r="35" spans="1:11" ht="20.45" customHeight="1" x14ac:dyDescent="0.25">
      <c r="A35" s="52" t="s">
        <v>17</v>
      </c>
      <c r="B35" s="59">
        <f t="shared" ref="B35:K35" si="6">SUM(B36:B48)</f>
        <v>11267.16</v>
      </c>
      <c r="C35" s="38">
        <f t="shared" si="6"/>
        <v>0</v>
      </c>
      <c r="D35" s="38">
        <f t="shared" si="6"/>
        <v>8237.0499999999993</v>
      </c>
      <c r="E35" s="38">
        <f t="shared" si="6"/>
        <v>0</v>
      </c>
      <c r="F35" s="38">
        <f t="shared" si="6"/>
        <v>4115</v>
      </c>
      <c r="G35" s="38">
        <f t="shared" si="6"/>
        <v>0</v>
      </c>
      <c r="H35" s="38">
        <f t="shared" si="6"/>
        <v>2430</v>
      </c>
      <c r="I35" s="38">
        <f t="shared" si="6"/>
        <v>0</v>
      </c>
      <c r="J35" s="38">
        <f t="shared" si="6"/>
        <v>2430</v>
      </c>
      <c r="K35" s="38">
        <f t="shared" si="6"/>
        <v>0</v>
      </c>
    </row>
    <row r="36" spans="1:11" ht="18" customHeight="1" x14ac:dyDescent="0.2">
      <c r="A36" s="3" t="s">
        <v>0</v>
      </c>
      <c r="B36" s="3"/>
      <c r="C36" s="3"/>
      <c r="D36" s="3"/>
      <c r="E36" s="3"/>
      <c r="F36" s="3"/>
      <c r="G36" s="3"/>
      <c r="H36" s="1"/>
      <c r="I36" s="1"/>
      <c r="J36" s="1"/>
      <c r="K36" s="1"/>
    </row>
    <row r="37" spans="1:11" ht="33.6" customHeight="1" x14ac:dyDescent="0.2">
      <c r="A37" s="49" t="s">
        <v>268</v>
      </c>
      <c r="B37" s="19"/>
      <c r="C37" s="19"/>
      <c r="D37" s="19">
        <v>964.8</v>
      </c>
      <c r="E37" s="19"/>
      <c r="F37" s="19">
        <v>720</v>
      </c>
      <c r="G37" s="19"/>
      <c r="H37" s="23">
        <v>120</v>
      </c>
      <c r="I37" s="23"/>
      <c r="J37" s="23">
        <v>120</v>
      </c>
      <c r="K37" s="20"/>
    </row>
    <row r="38" spans="1:11" s="9" customFormat="1" ht="30" customHeight="1" x14ac:dyDescent="0.2">
      <c r="A38" s="32" t="s">
        <v>252</v>
      </c>
      <c r="B38" s="19">
        <v>831.56</v>
      </c>
      <c r="C38" s="19"/>
      <c r="D38" s="19">
        <v>85.65</v>
      </c>
      <c r="E38" s="19"/>
      <c r="F38" s="19"/>
      <c r="G38" s="19"/>
      <c r="H38" s="23"/>
      <c r="I38" s="23"/>
      <c r="J38" s="23"/>
      <c r="K38" s="20"/>
    </row>
    <row r="39" spans="1:11" s="9" customFormat="1" ht="44.45" customHeight="1" x14ac:dyDescent="0.2">
      <c r="A39" s="32" t="s">
        <v>231</v>
      </c>
      <c r="B39" s="19">
        <v>107</v>
      </c>
      <c r="C39" s="19"/>
      <c r="D39" s="19"/>
      <c r="E39" s="33"/>
      <c r="F39" s="19"/>
      <c r="G39" s="33"/>
      <c r="H39" s="23"/>
      <c r="I39" s="23"/>
      <c r="J39" s="23"/>
      <c r="K39" s="20"/>
    </row>
    <row r="40" spans="1:11" ht="30" customHeight="1" x14ac:dyDescent="0.2">
      <c r="A40" s="49" t="s">
        <v>263</v>
      </c>
      <c r="B40" s="19">
        <v>1714.9</v>
      </c>
      <c r="C40" s="19"/>
      <c r="D40" s="19">
        <v>713</v>
      </c>
      <c r="E40" s="19"/>
      <c r="F40" s="19">
        <v>295</v>
      </c>
      <c r="G40" s="19"/>
      <c r="H40" s="23">
        <v>295</v>
      </c>
      <c r="I40" s="23"/>
      <c r="J40" s="23">
        <v>295</v>
      </c>
      <c r="K40" s="20"/>
    </row>
    <row r="41" spans="1:11" ht="30" customHeight="1" x14ac:dyDescent="0.2">
      <c r="A41" s="49" t="s">
        <v>244</v>
      </c>
      <c r="B41" s="39">
        <v>766.3</v>
      </c>
      <c r="C41" s="39"/>
      <c r="D41" s="39"/>
      <c r="E41" s="39"/>
      <c r="F41" s="39"/>
      <c r="G41" s="39"/>
      <c r="H41" s="43"/>
      <c r="I41" s="43"/>
      <c r="J41" s="43"/>
      <c r="K41" s="40"/>
    </row>
    <row r="42" spans="1:11" ht="33.6" customHeight="1" x14ac:dyDescent="0.2">
      <c r="A42" s="49" t="s">
        <v>236</v>
      </c>
      <c r="B42" s="39">
        <v>264</v>
      </c>
      <c r="C42" s="39"/>
      <c r="D42" s="39"/>
      <c r="E42" s="39"/>
      <c r="F42" s="39"/>
      <c r="G42" s="39"/>
      <c r="H42" s="43"/>
      <c r="I42" s="43"/>
      <c r="J42" s="43"/>
      <c r="K42" s="40"/>
    </row>
    <row r="43" spans="1:11" ht="30" customHeight="1" x14ac:dyDescent="0.2">
      <c r="A43" s="49" t="s">
        <v>260</v>
      </c>
      <c r="B43" s="39">
        <v>241</v>
      </c>
      <c r="C43" s="39"/>
      <c r="D43" s="39">
        <v>1557.2</v>
      </c>
      <c r="E43" s="39"/>
      <c r="F43" s="39"/>
      <c r="G43" s="39"/>
      <c r="H43" s="43"/>
      <c r="I43" s="43"/>
      <c r="J43" s="43"/>
      <c r="K43" s="40"/>
    </row>
    <row r="44" spans="1:11" ht="30" customHeight="1" x14ac:dyDescent="0.2">
      <c r="A44" s="49" t="s">
        <v>269</v>
      </c>
      <c r="B44" s="39">
        <v>2526.4</v>
      </c>
      <c r="C44" s="39"/>
      <c r="D44" s="39"/>
      <c r="E44" s="39"/>
      <c r="F44" s="39"/>
      <c r="G44" s="39"/>
      <c r="H44" s="43"/>
      <c r="I44" s="43"/>
      <c r="J44" s="43"/>
      <c r="K44" s="40"/>
    </row>
    <row r="45" spans="1:11" ht="45.6" customHeight="1" x14ac:dyDescent="0.2">
      <c r="A45" s="49" t="s">
        <v>261</v>
      </c>
      <c r="B45" s="39">
        <v>524.70000000000005</v>
      </c>
      <c r="C45" s="39"/>
      <c r="D45" s="39"/>
      <c r="E45" s="39"/>
      <c r="F45" s="39"/>
      <c r="G45" s="39"/>
      <c r="H45" s="43"/>
      <c r="I45" s="43"/>
      <c r="J45" s="43"/>
      <c r="K45" s="40"/>
    </row>
    <row r="46" spans="1:11" ht="30" customHeight="1" x14ac:dyDescent="0.2">
      <c r="A46" s="49" t="s">
        <v>262</v>
      </c>
      <c r="B46" s="39">
        <v>386.5</v>
      </c>
      <c r="C46" s="39"/>
      <c r="D46" s="39">
        <v>586.29999999999995</v>
      </c>
      <c r="E46" s="39"/>
      <c r="F46" s="39">
        <v>250</v>
      </c>
      <c r="G46" s="39"/>
      <c r="H46" s="43">
        <v>265</v>
      </c>
      <c r="I46" s="43"/>
      <c r="J46" s="43">
        <v>265</v>
      </c>
      <c r="K46" s="40"/>
    </row>
    <row r="47" spans="1:11" ht="48.6" customHeight="1" x14ac:dyDescent="0.2">
      <c r="A47" s="49" t="s">
        <v>232</v>
      </c>
      <c r="B47" s="39">
        <v>2270.8000000000002</v>
      </c>
      <c r="C47" s="39"/>
      <c r="D47" s="39">
        <v>4330.1000000000004</v>
      </c>
      <c r="E47" s="39"/>
      <c r="F47" s="39">
        <v>2850</v>
      </c>
      <c r="G47" s="39"/>
      <c r="H47" s="43">
        <v>1750</v>
      </c>
      <c r="I47" s="43"/>
      <c r="J47" s="43">
        <v>1750</v>
      </c>
      <c r="K47" s="40"/>
    </row>
    <row r="48" spans="1:11" ht="25.15" customHeight="1" x14ac:dyDescent="0.2">
      <c r="A48" s="49" t="s">
        <v>253</v>
      </c>
      <c r="B48" s="39">
        <v>1634</v>
      </c>
      <c r="C48" s="39"/>
      <c r="D48" s="39"/>
      <c r="E48" s="39"/>
      <c r="F48" s="39"/>
      <c r="G48" s="39"/>
      <c r="H48" s="39"/>
      <c r="I48" s="39"/>
      <c r="J48" s="39"/>
      <c r="K48" s="39"/>
    </row>
    <row r="49" spans="1:11" ht="22.15" customHeight="1" x14ac:dyDescent="0.25">
      <c r="A49" s="48" t="s">
        <v>18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ht="22.15" customHeight="1" x14ac:dyDescent="0.2">
      <c r="A50" s="3" t="s">
        <v>4</v>
      </c>
      <c r="B50" s="19"/>
      <c r="C50" s="19"/>
      <c r="D50" s="19"/>
      <c r="E50" s="19"/>
      <c r="F50" s="19"/>
      <c r="G50" s="19"/>
      <c r="H50" s="20"/>
      <c r="I50" s="20"/>
      <c r="J50" s="20"/>
      <c r="K50" s="20"/>
    </row>
    <row r="51" spans="1:11" ht="22.15" customHeight="1" x14ac:dyDescent="0.25">
      <c r="A51" s="52" t="s">
        <v>7</v>
      </c>
      <c r="B51" s="38">
        <v>0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</row>
    <row r="52" spans="1:11" ht="22.15" customHeight="1" x14ac:dyDescent="0.25">
      <c r="A52" s="50" t="s">
        <v>30</v>
      </c>
      <c r="B52" s="38">
        <v>0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</row>
    <row r="53" spans="1:11" ht="22.15" customHeight="1" x14ac:dyDescent="0.25">
      <c r="A53" s="50" t="s">
        <v>22</v>
      </c>
      <c r="B53" s="38">
        <v>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</row>
    <row r="54" spans="1:11" ht="22.15" customHeight="1" x14ac:dyDescent="0.25">
      <c r="A54" s="52" t="s">
        <v>8</v>
      </c>
      <c r="B54" s="38">
        <v>0</v>
      </c>
      <c r="C54" s="38"/>
      <c r="D54" s="23">
        <v>0</v>
      </c>
      <c r="E54" s="23"/>
      <c r="F54" s="23">
        <v>0</v>
      </c>
      <c r="G54" s="23"/>
      <c r="H54" s="23">
        <v>0</v>
      </c>
      <c r="I54" s="23"/>
      <c r="J54" s="23">
        <v>0</v>
      </c>
      <c r="K54" s="38"/>
    </row>
    <row r="55" spans="1:11" ht="22.15" customHeight="1" x14ac:dyDescent="0.25">
      <c r="A55" s="53" t="s">
        <v>30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/>
    </row>
    <row r="56" spans="1:11" ht="22.15" customHeight="1" x14ac:dyDescent="0.25">
      <c r="A56" s="53" t="s">
        <v>22</v>
      </c>
      <c r="B56" s="41">
        <v>0</v>
      </c>
      <c r="C56" s="41"/>
      <c r="D56" s="41">
        <v>0</v>
      </c>
      <c r="E56" s="41"/>
      <c r="F56" s="41">
        <v>0</v>
      </c>
      <c r="G56" s="41"/>
      <c r="H56" s="41">
        <v>0</v>
      </c>
      <c r="I56" s="41"/>
      <c r="J56" s="41">
        <v>0</v>
      </c>
      <c r="K56" s="41"/>
    </row>
    <row r="57" spans="1:11" ht="22.15" customHeight="1" x14ac:dyDescent="0.25">
      <c r="A57" s="56" t="s">
        <v>30</v>
      </c>
      <c r="B57" s="38">
        <v>0</v>
      </c>
      <c r="C57" s="19"/>
      <c r="D57" s="38">
        <v>0</v>
      </c>
      <c r="E57" s="19"/>
      <c r="F57" s="19"/>
      <c r="G57" s="19"/>
      <c r="H57" s="20"/>
      <c r="I57" s="20"/>
      <c r="J57" s="20"/>
      <c r="K57" s="20"/>
    </row>
    <row r="58" spans="1:11" ht="22.15" customHeight="1" x14ac:dyDescent="0.25">
      <c r="A58" s="51" t="s">
        <v>20</v>
      </c>
      <c r="B58" s="38">
        <f>B59+B60</f>
        <v>0</v>
      </c>
      <c r="C58" s="38">
        <f t="shared" ref="C58:K58" si="7">C59</f>
        <v>0</v>
      </c>
      <c r="D58" s="38">
        <f t="shared" si="7"/>
        <v>0</v>
      </c>
      <c r="E58" s="38">
        <f t="shared" si="7"/>
        <v>0</v>
      </c>
      <c r="F58" s="38">
        <f t="shared" si="7"/>
        <v>0</v>
      </c>
      <c r="G58" s="38">
        <f t="shared" si="7"/>
        <v>0</v>
      </c>
      <c r="H58" s="38">
        <f t="shared" si="7"/>
        <v>0</v>
      </c>
      <c r="I58" s="38">
        <f t="shared" si="7"/>
        <v>0</v>
      </c>
      <c r="J58" s="38">
        <f t="shared" si="7"/>
        <v>0</v>
      </c>
      <c r="K58" s="38">
        <f t="shared" si="7"/>
        <v>0</v>
      </c>
    </row>
    <row r="59" spans="1:11" ht="22.15" customHeight="1" x14ac:dyDescent="0.25">
      <c r="A59" s="50" t="s">
        <v>33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pans="1:11" ht="22.15" customHeight="1" x14ac:dyDescent="0.25">
      <c r="A60" s="50" t="s">
        <v>31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pans="1:11" ht="25.15" customHeight="1" x14ac:dyDescent="0.2">
      <c r="A61" s="54"/>
    </row>
    <row r="62" spans="1:11" ht="15.75" x14ac:dyDescent="0.25">
      <c r="A62" s="55" t="s">
        <v>25</v>
      </c>
      <c r="B62" s="22">
        <f>SUM(B12,B18,B52,B55,B57,B59)</f>
        <v>79307.06</v>
      </c>
      <c r="C62" s="22">
        <f>SUM(C12,C18,C52,C57,C59)</f>
        <v>0</v>
      </c>
      <c r="D62" s="22">
        <f>SUM(D12,D18,D52,D57,D55,D59)</f>
        <v>179075.5</v>
      </c>
      <c r="E62" s="22">
        <f>SUM(E12,E18,E52,E57,E59)</f>
        <v>0</v>
      </c>
      <c r="F62" s="22">
        <f>SUM(F12,F18,F52,F55,F57,F59)</f>
        <v>454115</v>
      </c>
      <c r="G62" s="22">
        <f>SUM(G12,G18,G52,G57,G59)</f>
        <v>0</v>
      </c>
      <c r="H62" s="22">
        <f>SUM(H12,H18,H52,H55,H57,H59)</f>
        <v>516194.3</v>
      </c>
      <c r="I62" s="22">
        <f>SUM(I12,I18,I52,I57,I59)</f>
        <v>0</v>
      </c>
      <c r="J62" s="22">
        <f>SUM(J12,J18,J52,J55,J57,J59)</f>
        <v>2430</v>
      </c>
      <c r="K62" s="22">
        <f>SUM(K12,K18,K52,K57,K59)</f>
        <v>0</v>
      </c>
    </row>
    <row r="63" spans="1:11" ht="15.75" x14ac:dyDescent="0.25">
      <c r="A63" s="55" t="s">
        <v>26</v>
      </c>
      <c r="B63" s="14">
        <f>SUM(B17,B53,B56,B60)</f>
        <v>1713.6</v>
      </c>
      <c r="C63" s="14"/>
      <c r="D63" s="14">
        <f t="shared" ref="D63:K63" si="8">SUM(D17,D53,D56,D60)</f>
        <v>161900</v>
      </c>
      <c r="E63" s="14">
        <f t="shared" si="8"/>
        <v>0</v>
      </c>
      <c r="F63" s="14">
        <f t="shared" si="8"/>
        <v>197304</v>
      </c>
      <c r="G63" s="14">
        <f t="shared" si="8"/>
        <v>0</v>
      </c>
      <c r="H63" s="14">
        <f t="shared" si="8"/>
        <v>2900</v>
      </c>
      <c r="I63" s="14">
        <f t="shared" si="8"/>
        <v>0</v>
      </c>
      <c r="J63" s="14">
        <f t="shared" si="8"/>
        <v>3000</v>
      </c>
      <c r="K63" s="14">
        <f t="shared" si="8"/>
        <v>0</v>
      </c>
    </row>
    <row r="64" spans="1:11" x14ac:dyDescent="0.2">
      <c r="A64" t="s">
        <v>233</v>
      </c>
      <c r="B64" s="57">
        <f>B62+B63</f>
        <v>81020.66</v>
      </c>
      <c r="C64" s="57">
        <f t="shared" ref="C64:K64" si="9">C62+C63</f>
        <v>0</v>
      </c>
      <c r="D64" s="57">
        <f t="shared" si="9"/>
        <v>340975.5</v>
      </c>
      <c r="E64" s="57">
        <f t="shared" si="9"/>
        <v>0</v>
      </c>
      <c r="F64" s="57">
        <f t="shared" si="9"/>
        <v>651419</v>
      </c>
      <c r="G64" s="57">
        <f t="shared" si="9"/>
        <v>0</v>
      </c>
      <c r="H64" s="57">
        <f t="shared" si="9"/>
        <v>519094.3</v>
      </c>
      <c r="I64" s="57">
        <f t="shared" si="9"/>
        <v>0</v>
      </c>
      <c r="J64" s="57">
        <f t="shared" si="9"/>
        <v>5430</v>
      </c>
      <c r="K64" s="57">
        <f t="shared" si="9"/>
        <v>0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к ф-1И(Инв) (2019)</vt:lpstr>
      <vt:lpstr> ф-1И(Инв)2023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admin</cp:lastModifiedBy>
  <cp:lastPrinted>2024-11-14T12:28:16Z</cp:lastPrinted>
  <dcterms:created xsi:type="dcterms:W3CDTF">2001-05-17T10:03:24Z</dcterms:created>
  <dcterms:modified xsi:type="dcterms:W3CDTF">2024-11-14T12:28:43Z</dcterms:modified>
</cp:coreProperties>
</file>